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90" windowWidth="15495" windowHeight="11760"/>
  </bookViews>
  <sheets>
    <sheet name="СРБ на год (ФКР)" sheetId="1" r:id="rId1"/>
  </sheets>
  <calcPr calcId="125725" iterate="1"/>
</workbook>
</file>

<file path=xl/calcChain.xml><?xml version="1.0" encoding="utf-8"?>
<calcChain xmlns="http://schemas.openxmlformats.org/spreadsheetml/2006/main">
  <c r="P341" i="1"/>
  <c r="P187"/>
  <c r="O13"/>
  <c r="O12" s="1"/>
  <c r="P13"/>
  <c r="N13"/>
  <c r="N12" s="1"/>
  <c r="O15"/>
  <c r="P15"/>
  <c r="N15"/>
  <c r="O19"/>
  <c r="O18" s="1"/>
  <c r="P19"/>
  <c r="N19"/>
  <c r="N18" s="1"/>
  <c r="O21"/>
  <c r="P21"/>
  <c r="N21"/>
  <c r="O23"/>
  <c r="P23"/>
  <c r="N23"/>
  <c r="O26"/>
  <c r="P26"/>
  <c r="N26"/>
  <c r="O28"/>
  <c r="N28"/>
  <c r="O29"/>
  <c r="P29"/>
  <c r="P28" s="1"/>
  <c r="N29"/>
  <c r="O32"/>
  <c r="P32"/>
  <c r="N32"/>
  <c r="O34"/>
  <c r="O31" s="1"/>
  <c r="P34"/>
  <c r="P31" s="1"/>
  <c r="N34"/>
  <c r="N31" s="1"/>
  <c r="O37"/>
  <c r="P37"/>
  <c r="N37"/>
  <c r="O39"/>
  <c r="P39"/>
  <c r="N39"/>
  <c r="O41"/>
  <c r="P41"/>
  <c r="N41"/>
  <c r="O44"/>
  <c r="O43" s="1"/>
  <c r="P44"/>
  <c r="P43" s="1"/>
  <c r="N43"/>
  <c r="N44"/>
  <c r="O47"/>
  <c r="P47"/>
  <c r="P46" s="1"/>
  <c r="N47"/>
  <c r="O49"/>
  <c r="O46" s="1"/>
  <c r="P49"/>
  <c r="N49"/>
  <c r="N46" s="1"/>
  <c r="O51"/>
  <c r="P51"/>
  <c r="N51"/>
  <c r="O53"/>
  <c r="P53"/>
  <c r="N53"/>
  <c r="O55"/>
  <c r="P55"/>
  <c r="N55"/>
  <c r="O58"/>
  <c r="P58"/>
  <c r="N58"/>
  <c r="O60"/>
  <c r="P60"/>
  <c r="N60"/>
  <c r="O62"/>
  <c r="P62"/>
  <c r="N62"/>
  <c r="O64"/>
  <c r="P64"/>
  <c r="N64"/>
  <c r="O66"/>
  <c r="P66"/>
  <c r="N66"/>
  <c r="O69"/>
  <c r="P69"/>
  <c r="N69"/>
  <c r="O72"/>
  <c r="P72"/>
  <c r="N72"/>
  <c r="O74"/>
  <c r="P74"/>
  <c r="N74"/>
  <c r="O76"/>
  <c r="P76"/>
  <c r="N76"/>
  <c r="O78"/>
  <c r="P78"/>
  <c r="N78"/>
  <c r="O80"/>
  <c r="P80"/>
  <c r="N80"/>
  <c r="O84"/>
  <c r="O83" s="1"/>
  <c r="O82" s="1"/>
  <c r="P84"/>
  <c r="P83" s="1"/>
  <c r="P82" s="1"/>
  <c r="N83"/>
  <c r="N82" s="1"/>
  <c r="N84"/>
  <c r="O88"/>
  <c r="P88"/>
  <c r="P87" s="1"/>
  <c r="N88"/>
  <c r="O92"/>
  <c r="O87" s="1"/>
  <c r="P92"/>
  <c r="N92"/>
  <c r="N87" s="1"/>
  <c r="O96"/>
  <c r="O95" s="1"/>
  <c r="P96"/>
  <c r="N96"/>
  <c r="O98"/>
  <c r="P98"/>
  <c r="N98"/>
  <c r="N95" s="1"/>
  <c r="O100"/>
  <c r="P100"/>
  <c r="N100"/>
  <c r="O102"/>
  <c r="P102"/>
  <c r="N102"/>
  <c r="P107"/>
  <c r="O108"/>
  <c r="O107" s="1"/>
  <c r="P108"/>
  <c r="N108"/>
  <c r="N107" s="1"/>
  <c r="O111"/>
  <c r="O110" s="1"/>
  <c r="P111"/>
  <c r="N111"/>
  <c r="N110" s="1"/>
  <c r="O113"/>
  <c r="P113"/>
  <c r="P110" s="1"/>
  <c r="N113"/>
  <c r="O116"/>
  <c r="O115" s="1"/>
  <c r="P116"/>
  <c r="N116"/>
  <c r="N115" s="1"/>
  <c r="O118"/>
  <c r="P118"/>
  <c r="N118"/>
  <c r="O120"/>
  <c r="P120"/>
  <c r="N120"/>
  <c r="O122"/>
  <c r="P122"/>
  <c r="N122"/>
  <c r="O124"/>
  <c r="P124"/>
  <c r="N124"/>
  <c r="O126"/>
  <c r="P126"/>
  <c r="N126"/>
  <c r="O129"/>
  <c r="P129"/>
  <c r="O131"/>
  <c r="P131"/>
  <c r="O135"/>
  <c r="P135"/>
  <c r="O137"/>
  <c r="P137"/>
  <c r="N129"/>
  <c r="N131"/>
  <c r="N135"/>
  <c r="N137"/>
  <c r="O140"/>
  <c r="P140"/>
  <c r="P139" s="1"/>
  <c r="N140"/>
  <c r="O142"/>
  <c r="O139" s="1"/>
  <c r="P142"/>
  <c r="N142"/>
  <c r="N139" s="1"/>
  <c r="O145"/>
  <c r="O144" s="1"/>
  <c r="P145"/>
  <c r="N145"/>
  <c r="N144" s="1"/>
  <c r="O147"/>
  <c r="P147"/>
  <c r="P144" s="1"/>
  <c r="N147"/>
  <c r="O149"/>
  <c r="P149"/>
  <c r="N149"/>
  <c r="O153"/>
  <c r="O152" s="1"/>
  <c r="P153"/>
  <c r="N153"/>
  <c r="N152" s="1"/>
  <c r="P155"/>
  <c r="O155"/>
  <c r="N155"/>
  <c r="O157"/>
  <c r="P157"/>
  <c r="N157"/>
  <c r="O159"/>
  <c r="P159"/>
  <c r="P152" s="1"/>
  <c r="N159"/>
  <c r="O161"/>
  <c r="P161"/>
  <c r="N161"/>
  <c r="O180"/>
  <c r="P180"/>
  <c r="O178"/>
  <c r="P178"/>
  <c r="O174"/>
  <c r="P174"/>
  <c r="O172"/>
  <c r="P172"/>
  <c r="O170"/>
  <c r="P170"/>
  <c r="O168"/>
  <c r="P168"/>
  <c r="O166"/>
  <c r="P166"/>
  <c r="O164"/>
  <c r="O163" s="1"/>
  <c r="P164"/>
  <c r="P163" s="1"/>
  <c r="N164"/>
  <c r="N163" s="1"/>
  <c r="N166"/>
  <c r="N168"/>
  <c r="N170"/>
  <c r="N172"/>
  <c r="N174"/>
  <c r="N178"/>
  <c r="N180"/>
  <c r="O187"/>
  <c r="O185"/>
  <c r="P185"/>
  <c r="O183"/>
  <c r="P183"/>
  <c r="N183"/>
  <c r="N182" s="1"/>
  <c r="N185"/>
  <c r="N187"/>
  <c r="P189"/>
  <c r="O190"/>
  <c r="O189" s="1"/>
  <c r="P190"/>
  <c r="N190"/>
  <c r="N189" s="1"/>
  <c r="N194"/>
  <c r="P197"/>
  <c r="P196" s="1"/>
  <c r="O198"/>
  <c r="O197" s="1"/>
  <c r="P198"/>
  <c r="N198"/>
  <c r="N197" s="1"/>
  <c r="P200"/>
  <c r="O201"/>
  <c r="O200" s="1"/>
  <c r="P201"/>
  <c r="N201"/>
  <c r="N200" s="1"/>
  <c r="O205"/>
  <c r="O204" s="1"/>
  <c r="P205"/>
  <c r="N205"/>
  <c r="N204" s="1"/>
  <c r="O208"/>
  <c r="P208"/>
  <c r="P204" s="1"/>
  <c r="N208"/>
  <c r="O211"/>
  <c r="P211"/>
  <c r="N211"/>
  <c r="O214"/>
  <c r="P214"/>
  <c r="N214"/>
  <c r="O216"/>
  <c r="P216"/>
  <c r="N216"/>
  <c r="O219"/>
  <c r="O218" s="1"/>
  <c r="P219"/>
  <c r="N219"/>
  <c r="N218" s="1"/>
  <c r="O222"/>
  <c r="P222"/>
  <c r="P218" s="1"/>
  <c r="N222"/>
  <c r="O224"/>
  <c r="P224"/>
  <c r="N224"/>
  <c r="O226"/>
  <c r="P226"/>
  <c r="N226"/>
  <c r="P229"/>
  <c r="O229"/>
  <c r="N229"/>
  <c r="O232"/>
  <c r="P232"/>
  <c r="N232"/>
  <c r="O234"/>
  <c r="P234"/>
  <c r="N234"/>
  <c r="O236"/>
  <c r="P236"/>
  <c r="N236"/>
  <c r="O239"/>
  <c r="P239"/>
  <c r="O242"/>
  <c r="P242"/>
  <c r="O244"/>
  <c r="P244"/>
  <c r="O246"/>
  <c r="P246"/>
  <c r="O248"/>
  <c r="P248"/>
  <c r="N239"/>
  <c r="N242"/>
  <c r="N244"/>
  <c r="N246"/>
  <c r="N248"/>
  <c r="O251"/>
  <c r="O250" s="1"/>
  <c r="P251"/>
  <c r="N251"/>
  <c r="N250" s="1"/>
  <c r="O254"/>
  <c r="P254"/>
  <c r="P250" s="1"/>
  <c r="N254"/>
  <c r="O256"/>
  <c r="P256"/>
  <c r="N256"/>
  <c r="O260"/>
  <c r="P260"/>
  <c r="N260"/>
  <c r="O263"/>
  <c r="P263"/>
  <c r="N263"/>
  <c r="O267"/>
  <c r="P267"/>
  <c r="N267"/>
  <c r="O271"/>
  <c r="P271"/>
  <c r="P270" s="1"/>
  <c r="N271"/>
  <c r="O274"/>
  <c r="O270" s="1"/>
  <c r="P274"/>
  <c r="N274"/>
  <c r="N270" s="1"/>
  <c r="O277"/>
  <c r="O276" s="1"/>
  <c r="P277"/>
  <c r="N277"/>
  <c r="N276" s="1"/>
  <c r="O281"/>
  <c r="P281"/>
  <c r="P276" s="1"/>
  <c r="N281"/>
  <c r="O283"/>
  <c r="P283"/>
  <c r="N283"/>
  <c r="O286"/>
  <c r="P286"/>
  <c r="N286"/>
  <c r="O288"/>
  <c r="P288"/>
  <c r="N288"/>
  <c r="O325"/>
  <c r="P325"/>
  <c r="O323"/>
  <c r="P323"/>
  <c r="O320"/>
  <c r="P320"/>
  <c r="O318"/>
  <c r="P318"/>
  <c r="O316"/>
  <c r="P316"/>
  <c r="O314"/>
  <c r="P314"/>
  <c r="O311"/>
  <c r="P311"/>
  <c r="N311"/>
  <c r="O308"/>
  <c r="P308"/>
  <c r="O306"/>
  <c r="P306"/>
  <c r="O302"/>
  <c r="P302"/>
  <c r="O300"/>
  <c r="P300"/>
  <c r="P298"/>
  <c r="O298"/>
  <c r="O294"/>
  <c r="P294"/>
  <c r="O292"/>
  <c r="P292"/>
  <c r="N292"/>
  <c r="N294"/>
  <c r="N298"/>
  <c r="N300"/>
  <c r="N302"/>
  <c r="N306"/>
  <c r="N308"/>
  <c r="N314"/>
  <c r="N316"/>
  <c r="N318"/>
  <c r="N320"/>
  <c r="O328"/>
  <c r="P328"/>
  <c r="O322"/>
  <c r="P322"/>
  <c r="N323"/>
  <c r="N322" s="1"/>
  <c r="N325"/>
  <c r="N328"/>
  <c r="O332"/>
  <c r="O331" s="1"/>
  <c r="P332"/>
  <c r="P331" s="1"/>
  <c r="N331"/>
  <c r="N332"/>
  <c r="O343"/>
  <c r="P343"/>
  <c r="O341"/>
  <c r="O339"/>
  <c r="P339"/>
  <c r="O337"/>
  <c r="P337"/>
  <c r="O335"/>
  <c r="O334" s="1"/>
  <c r="P335"/>
  <c r="N335"/>
  <c r="N337"/>
  <c r="N334" s="1"/>
  <c r="N339"/>
  <c r="N341"/>
  <c r="N343"/>
  <c r="O348"/>
  <c r="P348"/>
  <c r="O346"/>
  <c r="O345" s="1"/>
  <c r="P346"/>
  <c r="P345" s="1"/>
  <c r="N346"/>
  <c r="N348"/>
  <c r="N345" s="1"/>
  <c r="O355"/>
  <c r="P355"/>
  <c r="O352"/>
  <c r="O351" s="1"/>
  <c r="O350" s="1"/>
  <c r="P352"/>
  <c r="P351" s="1"/>
  <c r="P350" s="1"/>
  <c r="N352"/>
  <c r="N355"/>
  <c r="N351" s="1"/>
  <c r="N350" s="1"/>
  <c r="O359"/>
  <c r="O358" s="1"/>
  <c r="O357" s="1"/>
  <c r="P359"/>
  <c r="P358" s="1"/>
  <c r="P357" s="1"/>
  <c r="N358"/>
  <c r="N357" s="1"/>
  <c r="N359"/>
  <c r="O368"/>
  <c r="P368"/>
  <c r="O366"/>
  <c r="O365" s="1"/>
  <c r="P366"/>
  <c r="P365" s="1"/>
  <c r="O363"/>
  <c r="O362" s="1"/>
  <c r="P363"/>
  <c r="P362" s="1"/>
  <c r="N363"/>
  <c r="N362" s="1"/>
  <c r="N366"/>
  <c r="N365" s="1"/>
  <c r="N368"/>
  <c r="P203" l="1"/>
  <c r="N196"/>
  <c r="O196"/>
  <c r="N11"/>
  <c r="O11"/>
  <c r="N361"/>
  <c r="N330"/>
  <c r="N203"/>
  <c r="O203"/>
  <c r="N151"/>
  <c r="N106"/>
  <c r="O106"/>
  <c r="N86"/>
  <c r="O86"/>
  <c r="O330"/>
  <c r="N291"/>
  <c r="N290" s="1"/>
  <c r="O182"/>
  <c r="O151" s="1"/>
  <c r="O371" s="1"/>
  <c r="P95"/>
  <c r="P86" s="1"/>
  <c r="P12"/>
  <c r="P182"/>
  <c r="P115"/>
  <c r="P106" s="1"/>
  <c r="P334"/>
  <c r="P330" s="1"/>
  <c r="P151"/>
  <c r="P18"/>
  <c r="P11" s="1"/>
  <c r="N371"/>
  <c r="O291"/>
  <c r="O290" s="1"/>
  <c r="P291"/>
  <c r="P290" s="1"/>
  <c r="P361"/>
  <c r="O361"/>
  <c r="P371" l="1"/>
</calcChain>
</file>

<file path=xl/sharedStrings.xml><?xml version="1.0" encoding="utf-8"?>
<sst xmlns="http://schemas.openxmlformats.org/spreadsheetml/2006/main" count="1068" uniqueCount="311">
  <si>
    <t/>
  </si>
  <si>
    <t>Всего:</t>
  </si>
  <si>
    <t>000</t>
  </si>
  <si>
    <t>0000000000</t>
  </si>
  <si>
    <t>520</t>
  </si>
  <si>
    <t>99900S0550</t>
  </si>
  <si>
    <t>Субсидии</t>
  </si>
  <si>
    <t xml:space="preserve"> Субсидия на реализацию проекта " Народный бюджет"</t>
  </si>
  <si>
    <t>540</t>
  </si>
  <si>
    <t>0120283020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</si>
  <si>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</si>
  <si>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</si>
  <si>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</si>
  <si>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</si>
  <si>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</si>
  <si>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</si>
  <si>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</si>
  <si>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</si>
  <si>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</si>
  <si>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</si>
  <si>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</si>
  <si>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</si>
  <si>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</si>
  <si>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</si>
  <si>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</si>
  <si>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</si>
  <si>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</si>
  <si>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</si>
  <si>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</si>
  <si>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</si>
  <si>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110</t>
  </si>
  <si>
    <t>Расходы на выплаты персоналу казенных учреждений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</si>
  <si>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</si>
  <si>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</si>
  <si>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</si>
  <si>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320</t>
  </si>
  <si>
    <t>09101L4971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</si>
  <si>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</si>
  <si>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</si>
  <si>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</si>
  <si>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</si>
  <si>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</si>
  <si>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</si>
  <si>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</si>
  <si>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</si>
  <si>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</si>
  <si>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</si>
  <si>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</si>
  <si>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9990051760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</si>
  <si>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</si>
  <si>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0910180840</t>
  </si>
  <si>
    <t>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(усыновлении) одного ребенка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</si>
  <si>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</si>
  <si>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</si>
  <si>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</si>
  <si>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</si>
  <si>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СОЦИАЛЬНАЯ ПОЛИТИКА</t>
  </si>
  <si>
    <t>120</t>
  </si>
  <si>
    <t>999005549F</t>
  </si>
  <si>
    <t>Расходы на выплаты персоналу государственных (муниципальных) органов</t>
  </si>
  <si>
    <t>Достижение показателей деятельности органов исполнительной власти субъектов Российской Федерации» по иным непрограммным мероприятиям в рамках непрограммных расходов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</si>
  <si>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</si>
  <si>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</si>
  <si>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</si>
  <si>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</si>
  <si>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</si>
  <si>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</si>
  <si>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</si>
  <si>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830</t>
  </si>
  <si>
    <t>9990025960</t>
  </si>
  <si>
    <t>Исполнение судебных актов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</si>
  <si>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</si>
  <si>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</si>
  <si>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</si>
  <si>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</si>
  <si>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</si>
  <si>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0330225196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</si>
  <si>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</si>
  <si>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03301S0120</t>
  </si>
  <si>
    <t>Субсидии бюджетам муниципальных образований на оплату труда работников муниципальных учреждений культурно-досугового типа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</si>
  <si>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</si>
  <si>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</si>
  <si>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</si>
  <si>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</si>
  <si>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</si>
  <si>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</si>
  <si>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</si>
  <si>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</si>
  <si>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03101L5192</t>
  </si>
  <si>
    <t>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</si>
  <si>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</si>
  <si>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</si>
  <si>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</si>
  <si>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</si>
  <si>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0260421360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</si>
  <si>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</si>
  <si>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</si>
  <si>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</si>
  <si>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</si>
  <si>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</si>
  <si>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</si>
  <si>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</si>
  <si>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</si>
  <si>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</si>
  <si>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</si>
  <si>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</si>
  <si>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</si>
  <si>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</si>
  <si>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</si>
  <si>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</si>
  <si>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</si>
  <si>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</si>
  <si>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</si>
  <si>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</si>
  <si>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</si>
  <si>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</si>
  <si>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02300S0580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</si>
  <si>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</si>
  <si>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</si>
  <si>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</si>
  <si>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Дополнительное образование детей</t>
  </si>
  <si>
    <t>9990082480</t>
  </si>
  <si>
    <t>Иные межбюджетные трансферты на реализацию мероприятий по профилактике нераспространения и устранени. последствий новой коронавирусной инфекции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</si>
  <si>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</si>
  <si>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 на 2014-2016 годы"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</si>
  <si>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</si>
  <si>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</si>
  <si>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</si>
  <si>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</si>
  <si>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</si>
  <si>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</si>
  <si>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</si>
  <si>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
в рамках национального проекта «Цифровая образовательная среда» подпрограммы «Развитие общего образования в муниципальном образовании Воловский район» муниципальной программы «Развитие образования муниципального образования Воловский район»</t>
  </si>
  <si>
    <t>021E151690</t>
  </si>
  <si>
    <t>Англ.Обновление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</si>
  <si>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</si>
  <si>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</si>
  <si>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</si>
  <si>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</si>
  <si>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</si>
  <si>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</si>
  <si>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</si>
  <si>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</si>
  <si>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</si>
  <si>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</si>
  <si>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</si>
  <si>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</si>
  <si>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</si>
  <si>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</si>
  <si>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</si>
  <si>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</si>
  <si>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</si>
  <si>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9990080944</t>
  </si>
  <si>
    <t>ИМТ из бюджета ТО местным бюджетам в целях реализации мероприятий, направленных на социально-экономическое развитие ТО (создание ( обустройство) мест ( площадок) накопления ТКО)</t>
  </si>
  <si>
    <t>Другие вопросы в области охраны окружающей среды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</si>
  <si>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</si>
  <si>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</si>
  <si>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</si>
  <si>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</si>
  <si>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</si>
  <si>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</si>
  <si>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</si>
  <si>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</si>
  <si>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</si>
  <si>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</si>
  <si>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</si>
  <si>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</si>
  <si>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</si>
  <si>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</si>
  <si>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</si>
  <si>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</si>
  <si>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</si>
  <si>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</si>
  <si>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</si>
  <si>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</si>
  <si>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</si>
  <si>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</si>
  <si>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0110123750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</si>
  <si>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</si>
  <si>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Коммунальное хозяйство</t>
  </si>
  <si>
    <t>350</t>
  </si>
  <si>
    <t>9990081210</t>
  </si>
  <si>
    <t>Премии и гранты</t>
  </si>
  <si>
    <t>Иные межбюджетные трансферты из бюджета ТО бюджетам муниципальных районов (городских округов) ТО на стимулирование деятельности председателей многоквартирных домов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</si>
  <si>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</si>
  <si>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</si>
  <si>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</si>
  <si>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</si>
  <si>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</si>
  <si>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</si>
  <si>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</si>
  <si>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</si>
  <si>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</si>
  <si>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</si>
  <si>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</si>
  <si>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</si>
  <si>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</si>
  <si>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</si>
  <si>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</si>
  <si>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</si>
  <si>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9990026960</t>
  </si>
  <si>
    <t>Ведение технического и авторского надзора за качеством строительства по иным непрограммным мероприятиям в рамках непрограммных расходов</t>
  </si>
  <si>
    <t>9990023480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</si>
  <si>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непрограммных расходов</t>
  </si>
  <si>
    <t>9990023470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</si>
  <si>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</si>
  <si>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150F255550</t>
  </si>
  <si>
    <t>Реализация программ формирования современной городской среды</t>
  </si>
  <si>
    <t>1500123480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</si>
  <si>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"Формирование современной городской среды"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</si>
  <si>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</si>
  <si>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</si>
  <si>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</si>
  <si>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</si>
  <si>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</si>
  <si>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</si>
  <si>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</si>
  <si>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Сельское хозяйство и рыболовство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</si>
  <si>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</si>
  <si>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</si>
  <si>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</si>
  <si>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</si>
  <si>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</si>
  <si>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</si>
  <si>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</si>
  <si>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</si>
  <si>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</si>
  <si>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</si>
  <si>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</si>
  <si>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</si>
  <si>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</si>
  <si>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</si>
  <si>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</si>
  <si>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</si>
  <si>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 
о рождении детей в возрасте от 3 до 18 лет в целях обеспечения дополнительных мер социальной поддержки семей, имеющих детей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</si>
  <si>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</si>
  <si>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</si>
  <si>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</si>
  <si>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</si>
  <si>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</si>
  <si>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</si>
  <si>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</si>
  <si>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</si>
  <si>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</si>
  <si>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</si>
  <si>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</si>
  <si>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</si>
  <si>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</si>
  <si>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</si>
  <si>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</si>
  <si>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</si>
  <si>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</si>
  <si>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</si>
  <si>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</si>
  <si>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</si>
  <si>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районет на 2018-2020" годы</t>
  </si>
  <si>
    <t>1210224360</t>
  </si>
  <si>
    <t xml:space="preserve">Обеспечение приватизации и проведение предпродажной подготовки объектов приватизации "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</si>
  <si>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</si>
  <si>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</si>
  <si>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</si>
  <si>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870</t>
  </si>
  <si>
    <t>Резервные средства</t>
  </si>
  <si>
    <t>Резервные фонды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</si>
  <si>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</si>
  <si>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</si>
  <si>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</si>
  <si>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</si>
  <si>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</si>
  <si>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</si>
  <si>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</si>
  <si>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</si>
  <si>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</si>
  <si>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</si>
  <si>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</si>
  <si>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</si>
  <si>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</si>
  <si>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</si>
  <si>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</si>
  <si>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</si>
  <si>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</si>
  <si>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</si>
  <si>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</si>
  <si>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</si>
  <si>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</si>
  <si>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</si>
  <si>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</si>
  <si>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</si>
  <si>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</si>
  <si>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</si>
  <si>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</si>
  <si>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</si>
  <si>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</si>
  <si>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</si>
  <si>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</si>
  <si>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4</t>
  </si>
  <si>
    <t>Субсидия на оказание поддержки сельским старостам,руководителям ТОС</t>
  </si>
  <si>
    <t>Итого</t>
  </si>
  <si>
    <t>Субвенции, предоставляемые бюджетам муниципальных образований области из бюджета области для осуществления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</si>
  <si>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 xml:space="preserve">Субвенции, передаваемые бюджетам муниципальных районов и городских округов Тульской области из бюджета Тульской области для осуществления отдельного государственного полномочия по осуществлению уведомительной регистрации </t>
  </si>
  <si>
    <t>09402S0580</t>
  </si>
  <si>
    <t>Мероприятия по газификации населенных пунктов</t>
  </si>
  <si>
    <t>Бюджетные инвестиции</t>
  </si>
  <si>
    <t>99900S0040</t>
  </si>
  <si>
    <t>Приобретение коммунальной техники для жилищно-коммунального хозяйства</t>
  </si>
  <si>
    <t xml:space="preserve">Мероприятия по обеспечению жильем молодых семей  </t>
  </si>
  <si>
    <t>Утверждено решением "О бюджете муниципального образования Воловский район на 2020 год и плановый период 2021 и 2022 годов"</t>
  </si>
  <si>
    <t>Уточненная сводная бюджетная роспись</t>
  </si>
  <si>
    <t>Исполнено</t>
  </si>
  <si>
    <t>Исполнение бюджета муниципального образования Воловский район по разделам, подразделам, целевым статьям (муниципальным программам и непрограмным направлениям деятельности), группам видов расходов классификации расходов бюджета муниципального образования Воловский район за 2020 год,  тыс. руб.</t>
  </si>
  <si>
    <t xml:space="preserve">к решению Собрания представителей муниципального образования Воловский район "Об исполнении бюджета муниципального образования Воловский район за  2020 год"                                        от 28.05.2021                            № 36-1  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</si>
</sst>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10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Font="1" applyFill="1" applyBorder="1" applyProtection="1"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right"/>
      <protection hidden="1"/>
    </xf>
    <xf numFmtId="166" fontId="1" fillId="2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protection hidden="1"/>
    </xf>
    <xf numFmtId="167" fontId="7" fillId="2" borderId="2" xfId="0" applyNumberFormat="1" applyFont="1" applyFill="1" applyBorder="1" applyAlignment="1" applyProtection="1">
      <protection hidden="1"/>
    </xf>
    <xf numFmtId="167" fontId="7" fillId="2" borderId="2" xfId="0" applyNumberFormat="1" applyFont="1" applyFill="1" applyBorder="1"/>
    <xf numFmtId="167" fontId="8" fillId="2" borderId="2" xfId="0" applyNumberFormat="1" applyFont="1" applyFill="1" applyBorder="1" applyAlignment="1" applyProtection="1">
      <protection hidden="1"/>
    </xf>
    <xf numFmtId="167" fontId="8" fillId="2" borderId="2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left"/>
      <protection hidden="1"/>
    </xf>
    <xf numFmtId="164" fontId="1" fillId="2" borderId="2" xfId="0" applyNumberFormat="1" applyFont="1" applyFill="1" applyBorder="1" applyAlignment="1" applyProtection="1">
      <alignment horizontal="left"/>
      <protection hidden="1"/>
    </xf>
    <xf numFmtId="166" fontId="1" fillId="3" borderId="2" xfId="0" applyNumberFormat="1" applyFont="1" applyFill="1" applyBorder="1" applyAlignment="1" applyProtection="1">
      <protection hidden="1"/>
    </xf>
    <xf numFmtId="165" fontId="1" fillId="3" borderId="2" xfId="0" applyNumberFormat="1" applyFont="1" applyFill="1" applyBorder="1" applyAlignment="1" applyProtection="1">
      <protection hidden="1"/>
    </xf>
    <xf numFmtId="164" fontId="1" fillId="3" borderId="2" xfId="0" applyNumberFormat="1" applyFont="1" applyFill="1" applyBorder="1" applyAlignment="1" applyProtection="1">
      <protection hidden="1"/>
    </xf>
    <xf numFmtId="167" fontId="7" fillId="3" borderId="2" xfId="0" applyNumberFormat="1" applyFont="1" applyFill="1" applyBorder="1" applyAlignment="1" applyProtection="1">
      <protection hidden="1"/>
    </xf>
    <xf numFmtId="166" fontId="1" fillId="4" borderId="2" xfId="0" applyNumberFormat="1" applyFont="1" applyFill="1" applyBorder="1" applyAlignment="1" applyProtection="1">
      <protection hidden="1"/>
    </xf>
    <xf numFmtId="165" fontId="1" fillId="4" borderId="2" xfId="0" applyNumberFormat="1" applyFont="1" applyFill="1" applyBorder="1" applyAlignment="1" applyProtection="1">
      <protection hidden="1"/>
    </xf>
    <xf numFmtId="164" fontId="1" fillId="4" borderId="2" xfId="0" applyNumberFormat="1" applyFont="1" applyFill="1" applyBorder="1" applyAlignment="1" applyProtection="1">
      <protection hidden="1"/>
    </xf>
    <xf numFmtId="167" fontId="7" fillId="4" borderId="2" xfId="0" applyNumberFormat="1" applyFont="1" applyFill="1" applyBorder="1" applyAlignment="1" applyProtection="1">
      <protection hidden="1"/>
    </xf>
    <xf numFmtId="166" fontId="8" fillId="3" borderId="2" xfId="0" applyNumberFormat="1" applyFont="1" applyFill="1" applyBorder="1" applyAlignment="1" applyProtection="1">
      <protection hidden="1"/>
    </xf>
    <xf numFmtId="165" fontId="8" fillId="3" borderId="2" xfId="0" applyNumberFormat="1" applyFont="1" applyFill="1" applyBorder="1" applyAlignment="1" applyProtection="1">
      <protection hidden="1"/>
    </xf>
    <xf numFmtId="164" fontId="8" fillId="3" borderId="2" xfId="0" applyNumberFormat="1" applyFont="1" applyFill="1" applyBorder="1" applyAlignment="1" applyProtection="1">
      <protection hidden="1"/>
    </xf>
    <xf numFmtId="167" fontId="8" fillId="3" borderId="2" xfId="0" applyNumberFormat="1" applyFont="1" applyFill="1" applyBorder="1" applyAlignment="1" applyProtection="1">
      <protection hidden="1"/>
    </xf>
    <xf numFmtId="166" fontId="8" fillId="4" borderId="2" xfId="0" applyNumberFormat="1" applyFont="1" applyFill="1" applyBorder="1" applyAlignment="1" applyProtection="1">
      <protection hidden="1"/>
    </xf>
    <xf numFmtId="165" fontId="8" fillId="4" borderId="2" xfId="0" applyNumberFormat="1" applyFont="1" applyFill="1" applyBorder="1" applyAlignment="1" applyProtection="1">
      <protection hidden="1"/>
    </xf>
    <xf numFmtId="164" fontId="8" fillId="4" borderId="2" xfId="0" applyNumberFormat="1" applyFont="1" applyFill="1" applyBorder="1" applyAlignment="1" applyProtection="1">
      <protection hidden="1"/>
    </xf>
    <xf numFmtId="167" fontId="8" fillId="4" borderId="2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166" fontId="7" fillId="2" borderId="3" xfId="0" applyNumberFormat="1" applyFont="1" applyFill="1" applyBorder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7" fontId="0" fillId="2" borderId="0" xfId="0" applyNumberFormat="1" applyFill="1"/>
    <xf numFmtId="0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alignment wrapText="1"/>
      <protection hidden="1"/>
    </xf>
    <xf numFmtId="0" fontId="0" fillId="2" borderId="0" xfId="0" applyFill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0" fontId="1" fillId="4" borderId="2" xfId="0" applyNumberFormat="1" applyFont="1" applyFill="1" applyBorder="1" applyAlignment="1" applyProtection="1">
      <alignment wrapText="1"/>
      <protection hidden="1"/>
    </xf>
    <xf numFmtId="0" fontId="7" fillId="2" borderId="2" xfId="0" applyNumberFormat="1" applyFont="1" applyFill="1" applyBorder="1" applyAlignment="1" applyProtection="1">
      <alignment wrapText="1"/>
      <protection hidden="1"/>
    </xf>
    <xf numFmtId="0" fontId="7" fillId="2" borderId="3" xfId="0" applyNumberFormat="1" applyFont="1" applyFill="1" applyBorder="1" applyAlignment="1" applyProtection="1">
      <alignment horizontal="left" wrapText="1"/>
      <protection hidden="1"/>
    </xf>
    <xf numFmtId="0" fontId="1" fillId="2" borderId="1" xfId="0" applyNumberFormat="1" applyFont="1" applyFill="1" applyBorder="1" applyAlignment="1" applyProtection="1">
      <alignment horizontal="left" wrapText="1"/>
      <protection hidden="1"/>
    </xf>
    <xf numFmtId="0" fontId="1" fillId="2" borderId="4" xfId="0" applyNumberFormat="1" applyFont="1" applyFill="1" applyBorder="1" applyAlignment="1" applyProtection="1">
      <alignment horizontal="left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8" fillId="3" borderId="2" xfId="0" applyNumberFormat="1" applyFont="1" applyFill="1" applyBorder="1" applyAlignment="1" applyProtection="1">
      <alignment wrapText="1"/>
      <protection hidden="1"/>
    </xf>
    <xf numFmtId="0" fontId="1" fillId="3" borderId="2" xfId="0" applyNumberFormat="1" applyFont="1" applyFill="1" applyBorder="1" applyAlignment="1" applyProtection="1">
      <alignment wrapText="1"/>
      <protection hidden="1"/>
    </xf>
    <xf numFmtId="0" fontId="8" fillId="4" borderId="2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5" fillId="2" borderId="3" xfId="0" applyNumberFormat="1" applyFont="1" applyFill="1" applyBorder="1" applyAlignment="1" applyProtection="1">
      <alignment horizontal="center"/>
      <protection hidden="1"/>
    </xf>
    <xf numFmtId="0" fontId="5" fillId="2" borderId="1" xfId="0" applyNumberFormat="1" applyFont="1" applyFill="1" applyBorder="1" applyAlignment="1" applyProtection="1">
      <alignment horizontal="center"/>
      <protection hidden="1"/>
    </xf>
    <xf numFmtId="0" fontId="5" fillId="2" borderId="4" xfId="0" applyNumberFormat="1" applyFont="1" applyFill="1" applyBorder="1" applyAlignment="1" applyProtection="1">
      <alignment horizontal="center"/>
      <protection hidden="1"/>
    </xf>
    <xf numFmtId="0" fontId="7" fillId="2" borderId="1" xfId="0" applyNumberFormat="1" applyFont="1" applyFill="1" applyBorder="1" applyAlignment="1" applyProtection="1">
      <alignment horizontal="left" wrapText="1"/>
      <protection hidden="1"/>
    </xf>
    <xf numFmtId="0" fontId="7" fillId="2" borderId="4" xfId="0" applyNumberFormat="1" applyFont="1" applyFill="1" applyBorder="1" applyAlignment="1" applyProtection="1">
      <alignment horizontal="left" wrapText="1"/>
      <protection hidden="1"/>
    </xf>
    <xf numFmtId="0" fontId="7" fillId="2" borderId="3" xfId="0" applyNumberFormat="1" applyFont="1" applyFill="1" applyBorder="1" applyAlignment="1" applyProtection="1">
      <alignment horizontal="center" wrapText="1"/>
      <protection hidden="1"/>
    </xf>
    <xf numFmtId="0" fontId="1" fillId="2" borderId="1" xfId="0" applyNumberFormat="1" applyFont="1" applyFill="1" applyBorder="1" applyAlignment="1" applyProtection="1">
      <alignment horizontal="center" wrapText="1"/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0"/>
  <sheetViews>
    <sheetView showGridLines="0" tabSelected="1" topLeftCell="A37" workbookViewId="0">
      <selection activeCell="K2" sqref="K2:O2"/>
    </sheetView>
  </sheetViews>
  <sheetFormatPr defaultColWidth="9.140625" defaultRowHeight="12.75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38.5703125" style="2" customWidth="1"/>
    <col min="9" max="9" width="8.140625" style="2" customWidth="1"/>
    <col min="10" max="10" width="7" style="2" customWidth="1"/>
    <col min="11" max="11" width="13" style="2" customWidth="1"/>
    <col min="12" max="12" width="6.140625" style="2" customWidth="1"/>
    <col min="13" max="13" width="0" style="2" hidden="1" customWidth="1"/>
    <col min="14" max="14" width="14.5703125" style="2" customWidth="1"/>
    <col min="15" max="15" width="11.42578125" style="2" customWidth="1"/>
    <col min="16" max="16" width="12.42578125" style="2" customWidth="1"/>
    <col min="17" max="255" width="9.140625" style="2" customWidth="1"/>
    <col min="256" max="16384" width="9.140625" style="2"/>
  </cols>
  <sheetData>
    <row r="1" spans="1:1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5" t="s">
        <v>295</v>
      </c>
      <c r="L1" s="55"/>
      <c r="M1" s="55"/>
      <c r="N1" s="55"/>
      <c r="O1" s="55"/>
    </row>
    <row r="2" spans="1:16" ht="70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56" t="s">
        <v>310</v>
      </c>
      <c r="L2" s="56"/>
      <c r="M2" s="56"/>
      <c r="N2" s="56"/>
      <c r="O2" s="56"/>
    </row>
    <row r="3" spans="1:16" ht="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57"/>
      <c r="L3" s="58"/>
      <c r="M3" s="58"/>
      <c r="N3" s="58"/>
      <c r="O3" s="58"/>
    </row>
    <row r="4" spans="1:16" ht="12.75" hidden="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6"/>
      <c r="L4" s="59"/>
      <c r="M4" s="59"/>
      <c r="N4" s="59"/>
      <c r="O4" s="59"/>
    </row>
    <row r="5" spans="1:16" ht="15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6"/>
    </row>
    <row r="6" spans="1:16" ht="83.25" customHeight="1">
      <c r="A6" s="60" t="s">
        <v>309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6" ht="11.25" customHeight="1">
      <c r="A7" s="7"/>
      <c r="B7" s="7"/>
      <c r="C7" s="7"/>
      <c r="D7" s="7"/>
      <c r="E7" s="7"/>
      <c r="F7" s="7"/>
      <c r="G7" s="7"/>
      <c r="H7" s="7"/>
      <c r="I7" s="73"/>
      <c r="J7" s="73"/>
      <c r="K7" s="73"/>
      <c r="L7" s="73"/>
      <c r="M7" s="5"/>
      <c r="N7" s="5"/>
      <c r="O7" s="6"/>
    </row>
    <row r="8" spans="1:16" ht="12.75" hidden="1" customHeight="1" thickBot="1">
      <c r="A8" s="7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6"/>
    </row>
    <row r="9" spans="1:16" ht="11.25" hidden="1" customHeight="1" thickBot="1">
      <c r="A9" s="8"/>
      <c r="B9" s="8"/>
      <c r="C9" s="8"/>
      <c r="D9" s="8"/>
      <c r="E9" s="8"/>
      <c r="F9" s="8"/>
      <c r="G9" s="8"/>
      <c r="H9" s="8"/>
      <c r="I9" s="1"/>
      <c r="J9" s="8"/>
      <c r="K9" s="8"/>
      <c r="L9" s="8"/>
      <c r="M9" s="8"/>
      <c r="N9" s="8"/>
      <c r="O9" s="8"/>
    </row>
    <row r="10" spans="1:16" ht="111.75" customHeight="1">
      <c r="A10" s="8"/>
      <c r="B10" s="74" t="s">
        <v>294</v>
      </c>
      <c r="C10" s="74"/>
      <c r="D10" s="74"/>
      <c r="E10" s="74"/>
      <c r="F10" s="74"/>
      <c r="G10" s="74"/>
      <c r="H10" s="74"/>
      <c r="I10" s="19" t="s">
        <v>293</v>
      </c>
      <c r="J10" s="19" t="s">
        <v>292</v>
      </c>
      <c r="K10" s="19" t="s">
        <v>291</v>
      </c>
      <c r="L10" s="19" t="s">
        <v>290</v>
      </c>
      <c r="M10" s="19" t="s">
        <v>289</v>
      </c>
      <c r="N10" s="51" t="s">
        <v>306</v>
      </c>
      <c r="O10" s="52" t="s">
        <v>307</v>
      </c>
      <c r="P10" s="53" t="s">
        <v>308</v>
      </c>
    </row>
    <row r="11" spans="1:16" ht="12.75" customHeight="1">
      <c r="A11" s="7"/>
      <c r="B11" s="70" t="s">
        <v>288</v>
      </c>
      <c r="C11" s="70"/>
      <c r="D11" s="70"/>
      <c r="E11" s="70"/>
      <c r="F11" s="70"/>
      <c r="G11" s="70"/>
      <c r="H11" s="70"/>
      <c r="I11" s="39">
        <v>1</v>
      </c>
      <c r="J11" s="39">
        <v>0</v>
      </c>
      <c r="K11" s="40" t="s">
        <v>3</v>
      </c>
      <c r="L11" s="41" t="s">
        <v>2</v>
      </c>
      <c r="M11" s="41">
        <v>0</v>
      </c>
      <c r="N11" s="42">
        <f>N12+N18+N28+N31+N43+N46</f>
        <v>29565.499999999996</v>
      </c>
      <c r="O11" s="42">
        <f t="shared" ref="O11:P11" si="0">O12+O18+O28+O31+O43+O46</f>
        <v>36681.800000000003</v>
      </c>
      <c r="P11" s="42">
        <f t="shared" si="0"/>
        <v>35338.9</v>
      </c>
    </row>
    <row r="12" spans="1:16" ht="42.75" customHeight="1">
      <c r="A12" s="7"/>
      <c r="B12" s="72" t="s">
        <v>287</v>
      </c>
      <c r="C12" s="72"/>
      <c r="D12" s="72"/>
      <c r="E12" s="72"/>
      <c r="F12" s="72"/>
      <c r="G12" s="72"/>
      <c r="H12" s="72"/>
      <c r="I12" s="43">
        <v>1</v>
      </c>
      <c r="J12" s="43">
        <v>3</v>
      </c>
      <c r="K12" s="44" t="s">
        <v>3</v>
      </c>
      <c r="L12" s="45" t="s">
        <v>2</v>
      </c>
      <c r="M12" s="45">
        <v>0</v>
      </c>
      <c r="N12" s="46">
        <f>N13+N15</f>
        <v>389.7</v>
      </c>
      <c r="O12" s="46">
        <f t="shared" ref="O12:P12" si="1">O13+O15</f>
        <v>428.5</v>
      </c>
      <c r="P12" s="46">
        <f t="shared" si="1"/>
        <v>428.2</v>
      </c>
    </row>
    <row r="13" spans="1:16" ht="78.75" customHeight="1">
      <c r="A13" s="7"/>
      <c r="B13" s="54" t="s">
        <v>286</v>
      </c>
      <c r="C13" s="54"/>
      <c r="D13" s="54"/>
      <c r="E13" s="54"/>
      <c r="F13" s="54"/>
      <c r="G13" s="54"/>
      <c r="H13" s="54"/>
      <c r="I13" s="23">
        <v>1</v>
      </c>
      <c r="J13" s="23">
        <v>3</v>
      </c>
      <c r="K13" s="24" t="s">
        <v>285</v>
      </c>
      <c r="L13" s="9" t="s">
        <v>2</v>
      </c>
      <c r="M13" s="9">
        <v>0</v>
      </c>
      <c r="N13" s="25">
        <f>N14</f>
        <v>386.7</v>
      </c>
      <c r="O13" s="25">
        <f t="shared" ref="O13:P13" si="2">O14</f>
        <v>424.6</v>
      </c>
      <c r="P13" s="25">
        <f t="shared" si="2"/>
        <v>424.5</v>
      </c>
    </row>
    <row r="14" spans="1:16" ht="21.75" customHeight="1">
      <c r="A14" s="7"/>
      <c r="B14" s="54" t="s">
        <v>59</v>
      </c>
      <c r="C14" s="54"/>
      <c r="D14" s="54"/>
      <c r="E14" s="54"/>
      <c r="F14" s="54"/>
      <c r="G14" s="54"/>
      <c r="H14" s="54"/>
      <c r="I14" s="23">
        <v>1</v>
      </c>
      <c r="J14" s="23">
        <v>3</v>
      </c>
      <c r="K14" s="24" t="s">
        <v>285</v>
      </c>
      <c r="L14" s="9" t="s">
        <v>57</v>
      </c>
      <c r="M14" s="9">
        <v>0</v>
      </c>
      <c r="N14" s="25">
        <v>386.7</v>
      </c>
      <c r="O14" s="25">
        <v>424.6</v>
      </c>
      <c r="P14" s="26">
        <v>424.5</v>
      </c>
    </row>
    <row r="15" spans="1:16" ht="77.25" customHeight="1">
      <c r="A15" s="7"/>
      <c r="B15" s="54" t="s">
        <v>284</v>
      </c>
      <c r="C15" s="54"/>
      <c r="D15" s="54"/>
      <c r="E15" s="54"/>
      <c r="F15" s="54"/>
      <c r="G15" s="54"/>
      <c r="H15" s="54"/>
      <c r="I15" s="23">
        <v>1</v>
      </c>
      <c r="J15" s="23">
        <v>3</v>
      </c>
      <c r="K15" s="24" t="s">
        <v>283</v>
      </c>
      <c r="L15" s="9" t="s">
        <v>2</v>
      </c>
      <c r="M15" s="9">
        <v>0</v>
      </c>
      <c r="N15" s="25">
        <f>N16+N17</f>
        <v>3</v>
      </c>
      <c r="O15" s="25">
        <f t="shared" ref="O15:P15" si="3">O16+O17</f>
        <v>3.9</v>
      </c>
      <c r="P15" s="25">
        <f t="shared" si="3"/>
        <v>3.6999999999999997</v>
      </c>
    </row>
    <row r="16" spans="1:16" ht="21.75" customHeight="1">
      <c r="A16" s="7"/>
      <c r="B16" s="54" t="s">
        <v>27</v>
      </c>
      <c r="C16" s="54"/>
      <c r="D16" s="54"/>
      <c r="E16" s="54"/>
      <c r="F16" s="54"/>
      <c r="G16" s="54"/>
      <c r="H16" s="54"/>
      <c r="I16" s="23">
        <v>1</v>
      </c>
      <c r="J16" s="23">
        <v>3</v>
      </c>
      <c r="K16" s="24" t="s">
        <v>283</v>
      </c>
      <c r="L16" s="9" t="s">
        <v>25</v>
      </c>
      <c r="M16" s="9">
        <v>0</v>
      </c>
      <c r="N16" s="25">
        <v>3</v>
      </c>
      <c r="O16" s="25">
        <v>3</v>
      </c>
      <c r="P16" s="26">
        <v>2.8</v>
      </c>
    </row>
    <row r="17" spans="1:16" ht="12.75" customHeight="1">
      <c r="A17" s="7"/>
      <c r="B17" s="54" t="s">
        <v>63</v>
      </c>
      <c r="C17" s="54"/>
      <c r="D17" s="54"/>
      <c r="E17" s="54"/>
      <c r="F17" s="54"/>
      <c r="G17" s="54"/>
      <c r="H17" s="54"/>
      <c r="I17" s="23">
        <v>1</v>
      </c>
      <c r="J17" s="23">
        <v>3</v>
      </c>
      <c r="K17" s="24" t="s">
        <v>283</v>
      </c>
      <c r="L17" s="9" t="s">
        <v>61</v>
      </c>
      <c r="M17" s="9">
        <v>0</v>
      </c>
      <c r="N17" s="25"/>
      <c r="O17" s="25">
        <v>0.9</v>
      </c>
      <c r="P17" s="26">
        <v>0.9</v>
      </c>
    </row>
    <row r="18" spans="1:16" ht="42.75" customHeight="1">
      <c r="A18" s="7"/>
      <c r="B18" s="61" t="s">
        <v>282</v>
      </c>
      <c r="C18" s="61"/>
      <c r="D18" s="61"/>
      <c r="E18" s="61"/>
      <c r="F18" s="61"/>
      <c r="G18" s="61"/>
      <c r="H18" s="61"/>
      <c r="I18" s="35">
        <v>1</v>
      </c>
      <c r="J18" s="35">
        <v>4</v>
      </c>
      <c r="K18" s="36" t="s">
        <v>3</v>
      </c>
      <c r="L18" s="37" t="s">
        <v>2</v>
      </c>
      <c r="M18" s="37">
        <v>0</v>
      </c>
      <c r="N18" s="38">
        <f>N19+N21+N23+N26</f>
        <v>19021</v>
      </c>
      <c r="O18" s="38">
        <f t="shared" ref="O18:P18" si="4">O19+O21+O23+O26</f>
        <v>26160.6</v>
      </c>
      <c r="P18" s="38">
        <f t="shared" si="4"/>
        <v>25467.5</v>
      </c>
    </row>
    <row r="19" spans="1:16" ht="53.25" customHeight="1">
      <c r="A19" s="7"/>
      <c r="B19" s="54" t="s">
        <v>281</v>
      </c>
      <c r="C19" s="54"/>
      <c r="D19" s="54"/>
      <c r="E19" s="54"/>
      <c r="F19" s="54"/>
      <c r="G19" s="54"/>
      <c r="H19" s="54"/>
      <c r="I19" s="23">
        <v>1</v>
      </c>
      <c r="J19" s="23">
        <v>4</v>
      </c>
      <c r="K19" s="24" t="s">
        <v>280</v>
      </c>
      <c r="L19" s="9" t="s">
        <v>2</v>
      </c>
      <c r="M19" s="9">
        <v>0</v>
      </c>
      <c r="N19" s="25">
        <f>N20</f>
        <v>1363.3</v>
      </c>
      <c r="O19" s="25">
        <f t="shared" ref="O19:P19" si="5">O20</f>
        <v>1470.7</v>
      </c>
      <c r="P19" s="25">
        <f t="shared" si="5"/>
        <v>1470.2</v>
      </c>
    </row>
    <row r="20" spans="1:16" ht="21.75" customHeight="1">
      <c r="A20" s="7"/>
      <c r="B20" s="54" t="s">
        <v>59</v>
      </c>
      <c r="C20" s="54"/>
      <c r="D20" s="54"/>
      <c r="E20" s="54"/>
      <c r="F20" s="54"/>
      <c r="G20" s="54"/>
      <c r="H20" s="54"/>
      <c r="I20" s="23">
        <v>1</v>
      </c>
      <c r="J20" s="23">
        <v>4</v>
      </c>
      <c r="K20" s="24" t="s">
        <v>280</v>
      </c>
      <c r="L20" s="9" t="s">
        <v>57</v>
      </c>
      <c r="M20" s="9">
        <v>0</v>
      </c>
      <c r="N20" s="25">
        <v>1363.3</v>
      </c>
      <c r="O20" s="25">
        <v>1470.7</v>
      </c>
      <c r="P20" s="26">
        <v>1470.2</v>
      </c>
    </row>
    <row r="21" spans="1:16" ht="32.25" customHeight="1">
      <c r="A21" s="7"/>
      <c r="B21" s="54" t="s">
        <v>279</v>
      </c>
      <c r="C21" s="54"/>
      <c r="D21" s="54"/>
      <c r="E21" s="54"/>
      <c r="F21" s="54"/>
      <c r="G21" s="54"/>
      <c r="H21" s="54"/>
      <c r="I21" s="23">
        <v>1</v>
      </c>
      <c r="J21" s="23">
        <v>4</v>
      </c>
      <c r="K21" s="24" t="s">
        <v>278</v>
      </c>
      <c r="L21" s="9" t="s">
        <v>2</v>
      </c>
      <c r="M21" s="9">
        <v>0</v>
      </c>
      <c r="N21" s="25">
        <f>N22</f>
        <v>13574.9</v>
      </c>
      <c r="O21" s="25">
        <f t="shared" ref="O21:P21" si="6">O22</f>
        <v>20933.2</v>
      </c>
      <c r="P21" s="25">
        <f t="shared" si="6"/>
        <v>20382.7</v>
      </c>
    </row>
    <row r="22" spans="1:16" ht="21.75" customHeight="1">
      <c r="A22" s="7"/>
      <c r="B22" s="54" t="s">
        <v>59</v>
      </c>
      <c r="C22" s="54"/>
      <c r="D22" s="54"/>
      <c r="E22" s="54"/>
      <c r="F22" s="54"/>
      <c r="G22" s="54"/>
      <c r="H22" s="54"/>
      <c r="I22" s="23">
        <v>1</v>
      </c>
      <c r="J22" s="23">
        <v>4</v>
      </c>
      <c r="K22" s="24" t="s">
        <v>278</v>
      </c>
      <c r="L22" s="9" t="s">
        <v>57</v>
      </c>
      <c r="M22" s="9">
        <v>0</v>
      </c>
      <c r="N22" s="25">
        <v>13574.9</v>
      </c>
      <c r="O22" s="25">
        <v>20933.2</v>
      </c>
      <c r="P22" s="26">
        <v>20382.7</v>
      </c>
    </row>
    <row r="23" spans="1:16" ht="21.75" customHeight="1">
      <c r="A23" s="7"/>
      <c r="B23" s="54" t="s">
        <v>277</v>
      </c>
      <c r="C23" s="54"/>
      <c r="D23" s="54"/>
      <c r="E23" s="54"/>
      <c r="F23" s="54"/>
      <c r="G23" s="54"/>
      <c r="H23" s="54"/>
      <c r="I23" s="23">
        <v>1</v>
      </c>
      <c r="J23" s="23">
        <v>4</v>
      </c>
      <c r="K23" s="24" t="s">
        <v>276</v>
      </c>
      <c r="L23" s="9" t="s">
        <v>2</v>
      </c>
      <c r="M23" s="9">
        <v>0</v>
      </c>
      <c r="N23" s="25">
        <f>N24+N25</f>
        <v>4082.8</v>
      </c>
      <c r="O23" s="25">
        <f t="shared" ref="O23:P23" si="7">O24+O25</f>
        <v>3511.6</v>
      </c>
      <c r="P23" s="25">
        <f t="shared" si="7"/>
        <v>3369.5</v>
      </c>
    </row>
    <row r="24" spans="1:16" ht="21.75" customHeight="1">
      <c r="A24" s="7"/>
      <c r="B24" s="54" t="s">
        <v>27</v>
      </c>
      <c r="C24" s="54"/>
      <c r="D24" s="54"/>
      <c r="E24" s="54"/>
      <c r="F24" s="54"/>
      <c r="G24" s="54"/>
      <c r="H24" s="54"/>
      <c r="I24" s="23">
        <v>1</v>
      </c>
      <c r="J24" s="23">
        <v>4</v>
      </c>
      <c r="K24" s="24" t="s">
        <v>276</v>
      </c>
      <c r="L24" s="9" t="s">
        <v>25</v>
      </c>
      <c r="M24" s="9">
        <v>0</v>
      </c>
      <c r="N24" s="25">
        <v>3553.1</v>
      </c>
      <c r="O24" s="25">
        <v>3341.9</v>
      </c>
      <c r="P24" s="26">
        <v>3206</v>
      </c>
    </row>
    <row r="25" spans="1:16" ht="12.75" customHeight="1">
      <c r="A25" s="7"/>
      <c r="B25" s="54" t="s">
        <v>63</v>
      </c>
      <c r="C25" s="54"/>
      <c r="D25" s="54"/>
      <c r="E25" s="54"/>
      <c r="F25" s="54"/>
      <c r="G25" s="54"/>
      <c r="H25" s="54"/>
      <c r="I25" s="23">
        <v>1</v>
      </c>
      <c r="J25" s="23">
        <v>4</v>
      </c>
      <c r="K25" s="24" t="s">
        <v>276</v>
      </c>
      <c r="L25" s="9" t="s">
        <v>61</v>
      </c>
      <c r="M25" s="9">
        <v>0</v>
      </c>
      <c r="N25" s="25">
        <v>529.70000000000005</v>
      </c>
      <c r="O25" s="25">
        <v>169.7</v>
      </c>
      <c r="P25" s="26">
        <v>163.5</v>
      </c>
    </row>
    <row r="26" spans="1:16" ht="42.75" customHeight="1">
      <c r="A26" s="7"/>
      <c r="B26" s="54" t="s">
        <v>60</v>
      </c>
      <c r="C26" s="54"/>
      <c r="D26" s="54"/>
      <c r="E26" s="54"/>
      <c r="F26" s="54"/>
      <c r="G26" s="54"/>
      <c r="H26" s="54"/>
      <c r="I26" s="23">
        <v>1</v>
      </c>
      <c r="J26" s="23">
        <v>4</v>
      </c>
      <c r="K26" s="24" t="s">
        <v>58</v>
      </c>
      <c r="L26" s="9" t="s">
        <v>2</v>
      </c>
      <c r="M26" s="9">
        <v>0</v>
      </c>
      <c r="N26" s="25">
        <f>N27</f>
        <v>0</v>
      </c>
      <c r="O26" s="25">
        <f t="shared" ref="O26:P26" si="8">O27</f>
        <v>245.1</v>
      </c>
      <c r="P26" s="25">
        <f t="shared" si="8"/>
        <v>245.1</v>
      </c>
    </row>
    <row r="27" spans="1:16" ht="21.75" customHeight="1">
      <c r="A27" s="7"/>
      <c r="B27" s="54" t="s">
        <v>59</v>
      </c>
      <c r="C27" s="54"/>
      <c r="D27" s="54"/>
      <c r="E27" s="54"/>
      <c r="F27" s="54"/>
      <c r="G27" s="54"/>
      <c r="H27" s="54"/>
      <c r="I27" s="23">
        <v>1</v>
      </c>
      <c r="J27" s="23">
        <v>4</v>
      </c>
      <c r="K27" s="24" t="s">
        <v>58</v>
      </c>
      <c r="L27" s="9" t="s">
        <v>57</v>
      </c>
      <c r="M27" s="9">
        <v>0</v>
      </c>
      <c r="N27" s="25"/>
      <c r="O27" s="25">
        <v>245.1</v>
      </c>
      <c r="P27" s="26">
        <v>245.1</v>
      </c>
    </row>
    <row r="28" spans="1:16" ht="12.75" customHeight="1">
      <c r="A28" s="7"/>
      <c r="B28" s="61" t="s">
        <v>275</v>
      </c>
      <c r="C28" s="61"/>
      <c r="D28" s="61"/>
      <c r="E28" s="61"/>
      <c r="F28" s="61"/>
      <c r="G28" s="61"/>
      <c r="H28" s="61"/>
      <c r="I28" s="35">
        <v>1</v>
      </c>
      <c r="J28" s="35">
        <v>5</v>
      </c>
      <c r="K28" s="36" t="s">
        <v>3</v>
      </c>
      <c r="L28" s="37" t="s">
        <v>2</v>
      </c>
      <c r="M28" s="37">
        <v>0</v>
      </c>
      <c r="N28" s="38">
        <f>N29</f>
        <v>6</v>
      </c>
      <c r="O28" s="38">
        <f t="shared" ref="O28:P28" si="9">O29</f>
        <v>6</v>
      </c>
      <c r="P28" s="38">
        <f t="shared" si="9"/>
        <v>6</v>
      </c>
    </row>
    <row r="29" spans="1:16" ht="42.75" customHeight="1">
      <c r="A29" s="7"/>
      <c r="B29" s="54" t="s">
        <v>274</v>
      </c>
      <c r="C29" s="54"/>
      <c r="D29" s="54"/>
      <c r="E29" s="54"/>
      <c r="F29" s="54"/>
      <c r="G29" s="54"/>
      <c r="H29" s="54"/>
      <c r="I29" s="23">
        <v>1</v>
      </c>
      <c r="J29" s="23">
        <v>5</v>
      </c>
      <c r="K29" s="24" t="s">
        <v>273</v>
      </c>
      <c r="L29" s="9" t="s">
        <v>2</v>
      </c>
      <c r="M29" s="9">
        <v>0</v>
      </c>
      <c r="N29" s="25">
        <f>N30</f>
        <v>6</v>
      </c>
      <c r="O29" s="25">
        <f t="shared" ref="O29:P29" si="10">O30</f>
        <v>6</v>
      </c>
      <c r="P29" s="25">
        <f t="shared" si="10"/>
        <v>6</v>
      </c>
    </row>
    <row r="30" spans="1:16" ht="21.75" customHeight="1">
      <c r="A30" s="7"/>
      <c r="B30" s="54" t="s">
        <v>27</v>
      </c>
      <c r="C30" s="54"/>
      <c r="D30" s="54"/>
      <c r="E30" s="54"/>
      <c r="F30" s="54"/>
      <c r="G30" s="54"/>
      <c r="H30" s="54"/>
      <c r="I30" s="23">
        <v>1</v>
      </c>
      <c r="J30" s="23">
        <v>5</v>
      </c>
      <c r="K30" s="24" t="s">
        <v>273</v>
      </c>
      <c r="L30" s="9" t="s">
        <v>25</v>
      </c>
      <c r="M30" s="9">
        <v>0</v>
      </c>
      <c r="N30" s="25">
        <v>6</v>
      </c>
      <c r="O30" s="25">
        <v>6</v>
      </c>
      <c r="P30" s="26">
        <v>6</v>
      </c>
    </row>
    <row r="31" spans="1:16" ht="32.25" customHeight="1">
      <c r="A31" s="7"/>
      <c r="B31" s="61" t="s">
        <v>272</v>
      </c>
      <c r="C31" s="61"/>
      <c r="D31" s="61"/>
      <c r="E31" s="61"/>
      <c r="F31" s="61"/>
      <c r="G31" s="61"/>
      <c r="H31" s="61"/>
      <c r="I31" s="35">
        <v>1</v>
      </c>
      <c r="J31" s="35">
        <v>6</v>
      </c>
      <c r="K31" s="36" t="s">
        <v>3</v>
      </c>
      <c r="L31" s="37" t="s">
        <v>2</v>
      </c>
      <c r="M31" s="37">
        <v>0</v>
      </c>
      <c r="N31" s="38">
        <f>N32+N34+N37+N39+N41</f>
        <v>5712.9</v>
      </c>
      <c r="O31" s="38">
        <f t="shared" ref="O31:P31" si="11">O32+O34+O37+O39+O41</f>
        <v>6661.9000000000005</v>
      </c>
      <c r="P31" s="38">
        <f t="shared" si="11"/>
        <v>6546.6</v>
      </c>
    </row>
    <row r="32" spans="1:16" ht="84.75" customHeight="1">
      <c r="A32" s="7"/>
      <c r="B32" s="54" t="s">
        <v>271</v>
      </c>
      <c r="C32" s="54"/>
      <c r="D32" s="54"/>
      <c r="E32" s="54"/>
      <c r="F32" s="54"/>
      <c r="G32" s="54"/>
      <c r="H32" s="54"/>
      <c r="I32" s="23">
        <v>1</v>
      </c>
      <c r="J32" s="23">
        <v>6</v>
      </c>
      <c r="K32" s="24" t="s">
        <v>270</v>
      </c>
      <c r="L32" s="9" t="s">
        <v>2</v>
      </c>
      <c r="M32" s="9">
        <v>0</v>
      </c>
      <c r="N32" s="25">
        <f>N33</f>
        <v>4562.2</v>
      </c>
      <c r="O32" s="25">
        <f t="shared" ref="O32:P32" si="12">O33</f>
        <v>5445</v>
      </c>
      <c r="P32" s="25">
        <f t="shared" si="12"/>
        <v>5440.4</v>
      </c>
    </row>
    <row r="33" spans="1:16" ht="21.75" customHeight="1">
      <c r="A33" s="7"/>
      <c r="B33" s="54" t="s">
        <v>59</v>
      </c>
      <c r="C33" s="54"/>
      <c r="D33" s="54"/>
      <c r="E33" s="54"/>
      <c r="F33" s="54"/>
      <c r="G33" s="54"/>
      <c r="H33" s="54"/>
      <c r="I33" s="23">
        <v>1</v>
      </c>
      <c r="J33" s="23">
        <v>6</v>
      </c>
      <c r="K33" s="24" t="s">
        <v>270</v>
      </c>
      <c r="L33" s="9" t="s">
        <v>57</v>
      </c>
      <c r="M33" s="9">
        <v>0</v>
      </c>
      <c r="N33" s="25">
        <v>4562.2</v>
      </c>
      <c r="O33" s="25">
        <v>5445</v>
      </c>
      <c r="P33" s="26">
        <v>5440.4</v>
      </c>
    </row>
    <row r="34" spans="1:16" ht="84.75" customHeight="1">
      <c r="A34" s="7"/>
      <c r="B34" s="54" t="s">
        <v>269</v>
      </c>
      <c r="C34" s="54"/>
      <c r="D34" s="54"/>
      <c r="E34" s="54"/>
      <c r="F34" s="54"/>
      <c r="G34" s="54"/>
      <c r="H34" s="54"/>
      <c r="I34" s="23">
        <v>1</v>
      </c>
      <c r="J34" s="23">
        <v>6</v>
      </c>
      <c r="K34" s="24" t="s">
        <v>268</v>
      </c>
      <c r="L34" s="9" t="s">
        <v>2</v>
      </c>
      <c r="M34" s="9">
        <v>0</v>
      </c>
      <c r="N34" s="25">
        <f>N35+N36</f>
        <v>452</v>
      </c>
      <c r="O34" s="25">
        <f t="shared" ref="O34:P34" si="13">O35+O36</f>
        <v>316.2</v>
      </c>
      <c r="P34" s="25">
        <f t="shared" si="13"/>
        <v>239.8</v>
      </c>
    </row>
    <row r="35" spans="1:16" ht="21.75" customHeight="1">
      <c r="A35" s="7"/>
      <c r="B35" s="54" t="s">
        <v>27</v>
      </c>
      <c r="C35" s="54"/>
      <c r="D35" s="54"/>
      <c r="E35" s="54"/>
      <c r="F35" s="54"/>
      <c r="G35" s="54"/>
      <c r="H35" s="54"/>
      <c r="I35" s="23">
        <v>1</v>
      </c>
      <c r="J35" s="23">
        <v>6</v>
      </c>
      <c r="K35" s="24" t="s">
        <v>268</v>
      </c>
      <c r="L35" s="9" t="s">
        <v>25</v>
      </c>
      <c r="M35" s="9">
        <v>0</v>
      </c>
      <c r="N35" s="25">
        <v>450</v>
      </c>
      <c r="O35" s="25">
        <v>314.2</v>
      </c>
      <c r="P35" s="26">
        <v>237.8</v>
      </c>
    </row>
    <row r="36" spans="1:16" ht="12.75" customHeight="1">
      <c r="A36" s="7"/>
      <c r="B36" s="54" t="s">
        <v>63</v>
      </c>
      <c r="C36" s="54"/>
      <c r="D36" s="54"/>
      <c r="E36" s="54"/>
      <c r="F36" s="54"/>
      <c r="G36" s="54"/>
      <c r="H36" s="54"/>
      <c r="I36" s="23">
        <v>1</v>
      </c>
      <c r="J36" s="23">
        <v>6</v>
      </c>
      <c r="K36" s="24" t="s">
        <v>268</v>
      </c>
      <c r="L36" s="9" t="s">
        <v>61</v>
      </c>
      <c r="M36" s="9">
        <v>0</v>
      </c>
      <c r="N36" s="25">
        <v>2</v>
      </c>
      <c r="O36" s="25">
        <v>2</v>
      </c>
      <c r="P36" s="26">
        <v>2</v>
      </c>
    </row>
    <row r="37" spans="1:16" ht="126.75" customHeight="1">
      <c r="A37" s="7"/>
      <c r="B37" s="54" t="s">
        <v>267</v>
      </c>
      <c r="C37" s="54"/>
      <c r="D37" s="54"/>
      <c r="E37" s="54"/>
      <c r="F37" s="54"/>
      <c r="G37" s="54"/>
      <c r="H37" s="54"/>
      <c r="I37" s="23">
        <v>1</v>
      </c>
      <c r="J37" s="23">
        <v>6</v>
      </c>
      <c r="K37" s="24" t="s">
        <v>266</v>
      </c>
      <c r="L37" s="9" t="s">
        <v>2</v>
      </c>
      <c r="M37" s="9">
        <v>0</v>
      </c>
      <c r="N37" s="25">
        <f>N38</f>
        <v>5.8</v>
      </c>
      <c r="O37" s="25">
        <f t="shared" ref="O37:P37" si="14">O38</f>
        <v>5.8</v>
      </c>
      <c r="P37" s="25">
        <f t="shared" si="14"/>
        <v>3.3</v>
      </c>
    </row>
    <row r="38" spans="1:16" ht="21.75" customHeight="1">
      <c r="A38" s="7"/>
      <c r="B38" s="54" t="s">
        <v>27</v>
      </c>
      <c r="C38" s="54"/>
      <c r="D38" s="54"/>
      <c r="E38" s="54"/>
      <c r="F38" s="54"/>
      <c r="G38" s="54"/>
      <c r="H38" s="54"/>
      <c r="I38" s="23">
        <v>1</v>
      </c>
      <c r="J38" s="23">
        <v>6</v>
      </c>
      <c r="K38" s="24" t="s">
        <v>266</v>
      </c>
      <c r="L38" s="9" t="s">
        <v>25</v>
      </c>
      <c r="M38" s="9">
        <v>0</v>
      </c>
      <c r="N38" s="25">
        <v>5.8</v>
      </c>
      <c r="O38" s="25">
        <v>5.8</v>
      </c>
      <c r="P38" s="26">
        <v>3.3</v>
      </c>
    </row>
    <row r="39" spans="1:16" ht="63.75" customHeight="1">
      <c r="A39" s="7"/>
      <c r="B39" s="54" t="s">
        <v>265</v>
      </c>
      <c r="C39" s="54"/>
      <c r="D39" s="54"/>
      <c r="E39" s="54"/>
      <c r="F39" s="54"/>
      <c r="G39" s="54"/>
      <c r="H39" s="54"/>
      <c r="I39" s="23">
        <v>1</v>
      </c>
      <c r="J39" s="23">
        <v>6</v>
      </c>
      <c r="K39" s="24" t="s">
        <v>264</v>
      </c>
      <c r="L39" s="9" t="s">
        <v>2</v>
      </c>
      <c r="M39" s="9">
        <v>0</v>
      </c>
      <c r="N39" s="25">
        <f>N40</f>
        <v>692.9</v>
      </c>
      <c r="O39" s="25">
        <f t="shared" ref="O39:P39" si="15">O40</f>
        <v>826.1</v>
      </c>
      <c r="P39" s="25">
        <f t="shared" si="15"/>
        <v>794.3</v>
      </c>
    </row>
    <row r="40" spans="1:16" ht="21.75" customHeight="1">
      <c r="A40" s="7"/>
      <c r="B40" s="54" t="s">
        <v>59</v>
      </c>
      <c r="C40" s="54"/>
      <c r="D40" s="54"/>
      <c r="E40" s="54"/>
      <c r="F40" s="54"/>
      <c r="G40" s="54"/>
      <c r="H40" s="54"/>
      <c r="I40" s="23">
        <v>1</v>
      </c>
      <c r="J40" s="23">
        <v>6</v>
      </c>
      <c r="K40" s="24" t="s">
        <v>264</v>
      </c>
      <c r="L40" s="9" t="s">
        <v>57</v>
      </c>
      <c r="M40" s="9">
        <v>0</v>
      </c>
      <c r="N40" s="25">
        <v>692.9</v>
      </c>
      <c r="O40" s="25">
        <v>826.1</v>
      </c>
      <c r="P40" s="26">
        <v>794.3</v>
      </c>
    </row>
    <row r="41" spans="1:16" ht="42.75" customHeight="1">
      <c r="A41" s="7"/>
      <c r="B41" s="54" t="s">
        <v>60</v>
      </c>
      <c r="C41" s="54"/>
      <c r="D41" s="54"/>
      <c r="E41" s="54"/>
      <c r="F41" s="54"/>
      <c r="G41" s="54"/>
      <c r="H41" s="54"/>
      <c r="I41" s="23">
        <v>1</v>
      </c>
      <c r="J41" s="23">
        <v>6</v>
      </c>
      <c r="K41" s="24" t="s">
        <v>58</v>
      </c>
      <c r="L41" s="9" t="s">
        <v>2</v>
      </c>
      <c r="M41" s="9">
        <v>0</v>
      </c>
      <c r="N41" s="25">
        <f>N42</f>
        <v>0</v>
      </c>
      <c r="O41" s="25">
        <f t="shared" ref="O41:P41" si="16">O42</f>
        <v>68.8</v>
      </c>
      <c r="P41" s="25">
        <f t="shared" si="16"/>
        <v>68.8</v>
      </c>
    </row>
    <row r="42" spans="1:16" ht="21.75" customHeight="1">
      <c r="A42" s="7"/>
      <c r="B42" s="54" t="s">
        <v>59</v>
      </c>
      <c r="C42" s="54"/>
      <c r="D42" s="54"/>
      <c r="E42" s="54"/>
      <c r="F42" s="54"/>
      <c r="G42" s="54"/>
      <c r="H42" s="54"/>
      <c r="I42" s="23">
        <v>1</v>
      </c>
      <c r="J42" s="23">
        <v>6</v>
      </c>
      <c r="K42" s="24" t="s">
        <v>58</v>
      </c>
      <c r="L42" s="9" t="s">
        <v>57</v>
      </c>
      <c r="M42" s="9">
        <v>0</v>
      </c>
      <c r="N42" s="25"/>
      <c r="O42" s="25">
        <v>68.8</v>
      </c>
      <c r="P42" s="26">
        <v>68.8</v>
      </c>
    </row>
    <row r="43" spans="1:16" ht="12.75" customHeight="1">
      <c r="A43" s="7"/>
      <c r="B43" s="61" t="s">
        <v>263</v>
      </c>
      <c r="C43" s="61"/>
      <c r="D43" s="61"/>
      <c r="E43" s="61"/>
      <c r="F43" s="61"/>
      <c r="G43" s="61"/>
      <c r="H43" s="61"/>
      <c r="I43" s="35">
        <v>1</v>
      </c>
      <c r="J43" s="35">
        <v>11</v>
      </c>
      <c r="K43" s="36" t="s">
        <v>3</v>
      </c>
      <c r="L43" s="37" t="s">
        <v>2</v>
      </c>
      <c r="M43" s="37">
        <v>0</v>
      </c>
      <c r="N43" s="38">
        <f>N44</f>
        <v>600.1</v>
      </c>
      <c r="O43" s="38">
        <f t="shared" ref="O43:P44" si="17">O44</f>
        <v>36.299999999999997</v>
      </c>
      <c r="P43" s="38">
        <f t="shared" si="17"/>
        <v>0</v>
      </c>
    </row>
    <row r="44" spans="1:16" ht="74.25" customHeight="1">
      <c r="A44" s="7"/>
      <c r="B44" s="54" t="s">
        <v>178</v>
      </c>
      <c r="C44" s="54"/>
      <c r="D44" s="54"/>
      <c r="E44" s="54"/>
      <c r="F44" s="54"/>
      <c r="G44" s="54"/>
      <c r="H44" s="54"/>
      <c r="I44" s="23">
        <v>1</v>
      </c>
      <c r="J44" s="23">
        <v>11</v>
      </c>
      <c r="K44" s="24" t="s">
        <v>177</v>
      </c>
      <c r="L44" s="9" t="s">
        <v>2</v>
      </c>
      <c r="M44" s="9">
        <v>0</v>
      </c>
      <c r="N44" s="25">
        <f>N45</f>
        <v>600.1</v>
      </c>
      <c r="O44" s="25">
        <f t="shared" si="17"/>
        <v>36.299999999999997</v>
      </c>
      <c r="P44" s="25">
        <f t="shared" si="17"/>
        <v>0</v>
      </c>
    </row>
    <row r="45" spans="1:16" ht="12.75" customHeight="1">
      <c r="A45" s="7"/>
      <c r="B45" s="54" t="s">
        <v>262</v>
      </c>
      <c r="C45" s="54"/>
      <c r="D45" s="54"/>
      <c r="E45" s="54"/>
      <c r="F45" s="54"/>
      <c r="G45" s="54"/>
      <c r="H45" s="54"/>
      <c r="I45" s="23">
        <v>1</v>
      </c>
      <c r="J45" s="23">
        <v>11</v>
      </c>
      <c r="K45" s="24" t="s">
        <v>177</v>
      </c>
      <c r="L45" s="9" t="s">
        <v>261</v>
      </c>
      <c r="M45" s="9">
        <v>0</v>
      </c>
      <c r="N45" s="25">
        <v>600.1</v>
      </c>
      <c r="O45" s="25">
        <v>36.299999999999997</v>
      </c>
      <c r="P45" s="26"/>
    </row>
    <row r="46" spans="1:16" ht="12.75" customHeight="1">
      <c r="A46" s="7"/>
      <c r="B46" s="61" t="s">
        <v>260</v>
      </c>
      <c r="C46" s="61"/>
      <c r="D46" s="61"/>
      <c r="E46" s="61"/>
      <c r="F46" s="61"/>
      <c r="G46" s="61"/>
      <c r="H46" s="61"/>
      <c r="I46" s="35">
        <v>1</v>
      </c>
      <c r="J46" s="35">
        <v>13</v>
      </c>
      <c r="K46" s="36" t="s">
        <v>3</v>
      </c>
      <c r="L46" s="37" t="s">
        <v>2</v>
      </c>
      <c r="M46" s="37">
        <v>0</v>
      </c>
      <c r="N46" s="38">
        <f>N47+N49+N51+N53+N55+N58+N60+N62+N64+N66+N69+N72+N74+N76+N78+N80</f>
        <v>3835.8</v>
      </c>
      <c r="O46" s="38">
        <f t="shared" ref="O46:P46" si="18">O47+O49+O51+O53+O55+O58+O60+O62+O64+O66+O69+O72+O74+O76+O78+O80</f>
        <v>3388.5000000000005</v>
      </c>
      <c r="P46" s="38">
        <f t="shared" si="18"/>
        <v>2890.6</v>
      </c>
    </row>
    <row r="47" spans="1:16" ht="74.25" customHeight="1">
      <c r="A47" s="7"/>
      <c r="B47" s="54" t="s">
        <v>178</v>
      </c>
      <c r="C47" s="54"/>
      <c r="D47" s="54"/>
      <c r="E47" s="54"/>
      <c r="F47" s="54"/>
      <c r="G47" s="54"/>
      <c r="H47" s="54"/>
      <c r="I47" s="23">
        <v>1</v>
      </c>
      <c r="J47" s="23">
        <v>13</v>
      </c>
      <c r="K47" s="24" t="s">
        <v>177</v>
      </c>
      <c r="L47" s="9" t="s">
        <v>2</v>
      </c>
      <c r="M47" s="9">
        <v>0</v>
      </c>
      <c r="N47" s="25">
        <f>N48</f>
        <v>0</v>
      </c>
      <c r="O47" s="25">
        <f t="shared" ref="O47:P47" si="19">O48</f>
        <v>72</v>
      </c>
      <c r="P47" s="25">
        <f t="shared" si="19"/>
        <v>72</v>
      </c>
    </row>
    <row r="48" spans="1:16" ht="21.75" customHeight="1">
      <c r="A48" s="7"/>
      <c r="B48" s="54" t="s">
        <v>27</v>
      </c>
      <c r="C48" s="54"/>
      <c r="D48" s="54"/>
      <c r="E48" s="54"/>
      <c r="F48" s="54"/>
      <c r="G48" s="54"/>
      <c r="H48" s="54"/>
      <c r="I48" s="23">
        <v>1</v>
      </c>
      <c r="J48" s="23">
        <v>13</v>
      </c>
      <c r="K48" s="24" t="s">
        <v>177</v>
      </c>
      <c r="L48" s="9" t="s">
        <v>25</v>
      </c>
      <c r="M48" s="9">
        <v>0</v>
      </c>
      <c r="N48" s="25">
        <v>0</v>
      </c>
      <c r="O48" s="25">
        <v>72</v>
      </c>
      <c r="P48" s="26">
        <v>72</v>
      </c>
    </row>
    <row r="49" spans="1:16" ht="74.25" customHeight="1">
      <c r="A49" s="7"/>
      <c r="B49" s="54" t="s">
        <v>259</v>
      </c>
      <c r="C49" s="54"/>
      <c r="D49" s="54"/>
      <c r="E49" s="54"/>
      <c r="F49" s="54"/>
      <c r="G49" s="54"/>
      <c r="H49" s="54"/>
      <c r="I49" s="23">
        <v>1</v>
      </c>
      <c r="J49" s="23">
        <v>13</v>
      </c>
      <c r="K49" s="24" t="s">
        <v>258</v>
      </c>
      <c r="L49" s="9" t="s">
        <v>2</v>
      </c>
      <c r="M49" s="9">
        <v>0</v>
      </c>
      <c r="N49" s="25">
        <f>N50</f>
        <v>250</v>
      </c>
      <c r="O49" s="25">
        <f t="shared" ref="O49:P49" si="20">O50</f>
        <v>276</v>
      </c>
      <c r="P49" s="25">
        <f t="shared" si="20"/>
        <v>209.9</v>
      </c>
    </row>
    <row r="50" spans="1:16" ht="21.75" customHeight="1">
      <c r="A50" s="7"/>
      <c r="B50" s="54" t="s">
        <v>27</v>
      </c>
      <c r="C50" s="54"/>
      <c r="D50" s="54"/>
      <c r="E50" s="54"/>
      <c r="F50" s="54"/>
      <c r="G50" s="54"/>
      <c r="H50" s="54"/>
      <c r="I50" s="23">
        <v>1</v>
      </c>
      <c r="J50" s="23">
        <v>13</v>
      </c>
      <c r="K50" s="24" t="s">
        <v>258</v>
      </c>
      <c r="L50" s="9" t="s">
        <v>25</v>
      </c>
      <c r="M50" s="9">
        <v>0</v>
      </c>
      <c r="N50" s="25">
        <v>250</v>
      </c>
      <c r="O50" s="25">
        <v>276</v>
      </c>
      <c r="P50" s="26">
        <v>209.9</v>
      </c>
    </row>
    <row r="51" spans="1:16" ht="63.75" customHeight="1">
      <c r="A51" s="7"/>
      <c r="B51" s="54" t="s">
        <v>257</v>
      </c>
      <c r="C51" s="54"/>
      <c r="D51" s="54"/>
      <c r="E51" s="54"/>
      <c r="F51" s="54"/>
      <c r="G51" s="54"/>
      <c r="H51" s="54"/>
      <c r="I51" s="23">
        <v>1</v>
      </c>
      <c r="J51" s="23">
        <v>13</v>
      </c>
      <c r="K51" s="24" t="s">
        <v>256</v>
      </c>
      <c r="L51" s="9" t="s">
        <v>2</v>
      </c>
      <c r="M51" s="9">
        <v>0</v>
      </c>
      <c r="N51" s="25">
        <f>N52</f>
        <v>22.5</v>
      </c>
      <c r="O51" s="25">
        <f t="shared" ref="O51:P51" si="21">O52</f>
        <v>22.5</v>
      </c>
      <c r="P51" s="25">
        <f t="shared" si="21"/>
        <v>0</v>
      </c>
    </row>
    <row r="52" spans="1:16" ht="21.75" customHeight="1">
      <c r="A52" s="7"/>
      <c r="B52" s="54" t="s">
        <v>27</v>
      </c>
      <c r="C52" s="54"/>
      <c r="D52" s="54"/>
      <c r="E52" s="54"/>
      <c r="F52" s="54"/>
      <c r="G52" s="54"/>
      <c r="H52" s="54"/>
      <c r="I52" s="23">
        <v>1</v>
      </c>
      <c r="J52" s="23">
        <v>13</v>
      </c>
      <c r="K52" s="24" t="s">
        <v>256</v>
      </c>
      <c r="L52" s="9" t="s">
        <v>25</v>
      </c>
      <c r="M52" s="9">
        <v>0</v>
      </c>
      <c r="N52" s="25">
        <v>22.5</v>
      </c>
      <c r="O52" s="25">
        <v>22.5</v>
      </c>
      <c r="P52" s="26">
        <v>0</v>
      </c>
    </row>
    <row r="53" spans="1:16" ht="63.75" customHeight="1">
      <c r="A53" s="7"/>
      <c r="B53" s="54" t="s">
        <v>255</v>
      </c>
      <c r="C53" s="54"/>
      <c r="D53" s="54"/>
      <c r="E53" s="54"/>
      <c r="F53" s="54"/>
      <c r="G53" s="54"/>
      <c r="H53" s="54"/>
      <c r="I53" s="23">
        <v>1</v>
      </c>
      <c r="J53" s="23">
        <v>13</v>
      </c>
      <c r="K53" s="24" t="s">
        <v>254</v>
      </c>
      <c r="L53" s="9" t="s">
        <v>2</v>
      </c>
      <c r="M53" s="9">
        <v>0</v>
      </c>
      <c r="N53" s="25">
        <f>N54</f>
        <v>60</v>
      </c>
      <c r="O53" s="25">
        <f t="shared" ref="O53:P53" si="22">O54</f>
        <v>60</v>
      </c>
      <c r="P53" s="25">
        <f t="shared" si="22"/>
        <v>27.6</v>
      </c>
    </row>
    <row r="54" spans="1:16" ht="21.75" customHeight="1">
      <c r="A54" s="7"/>
      <c r="B54" s="54" t="s">
        <v>59</v>
      </c>
      <c r="C54" s="54"/>
      <c r="D54" s="54"/>
      <c r="E54" s="54"/>
      <c r="F54" s="54"/>
      <c r="G54" s="54"/>
      <c r="H54" s="54"/>
      <c r="I54" s="23">
        <v>1</v>
      </c>
      <c r="J54" s="23">
        <v>13</v>
      </c>
      <c r="K54" s="24" t="s">
        <v>254</v>
      </c>
      <c r="L54" s="9" t="s">
        <v>57</v>
      </c>
      <c r="M54" s="9">
        <v>0</v>
      </c>
      <c r="N54" s="25">
        <v>60</v>
      </c>
      <c r="O54" s="25">
        <v>60</v>
      </c>
      <c r="P54" s="26">
        <v>27.6</v>
      </c>
    </row>
    <row r="55" spans="1:16" ht="32.25" customHeight="1">
      <c r="A55" s="7"/>
      <c r="B55" s="54" t="s">
        <v>71</v>
      </c>
      <c r="C55" s="54"/>
      <c r="D55" s="54"/>
      <c r="E55" s="54"/>
      <c r="F55" s="54"/>
      <c r="G55" s="54"/>
      <c r="H55" s="54"/>
      <c r="I55" s="23">
        <v>1</v>
      </c>
      <c r="J55" s="23">
        <v>13</v>
      </c>
      <c r="K55" s="24" t="s">
        <v>69</v>
      </c>
      <c r="L55" s="9" t="s">
        <v>2</v>
      </c>
      <c r="M55" s="9">
        <v>0</v>
      </c>
      <c r="N55" s="25">
        <f>N56+N57</f>
        <v>797.2</v>
      </c>
      <c r="O55" s="25">
        <f t="shared" ref="O55:P55" si="23">O56+O57</f>
        <v>1177.7</v>
      </c>
      <c r="P55" s="25">
        <f t="shared" si="23"/>
        <v>1001</v>
      </c>
    </row>
    <row r="56" spans="1:16" ht="21.75" customHeight="1">
      <c r="A56" s="7"/>
      <c r="B56" s="54" t="s">
        <v>27</v>
      </c>
      <c r="C56" s="54"/>
      <c r="D56" s="54"/>
      <c r="E56" s="54"/>
      <c r="F56" s="54"/>
      <c r="G56" s="54"/>
      <c r="H56" s="54"/>
      <c r="I56" s="23">
        <v>1</v>
      </c>
      <c r="J56" s="23">
        <v>13</v>
      </c>
      <c r="K56" s="24" t="s">
        <v>69</v>
      </c>
      <c r="L56" s="9" t="s">
        <v>25</v>
      </c>
      <c r="M56" s="9">
        <v>0</v>
      </c>
      <c r="N56" s="25">
        <v>761.2</v>
      </c>
      <c r="O56" s="25">
        <v>1014.7</v>
      </c>
      <c r="P56" s="26">
        <v>846.8</v>
      </c>
    </row>
    <row r="57" spans="1:16" ht="12.75" customHeight="1">
      <c r="A57" s="7"/>
      <c r="B57" s="54" t="s">
        <v>63</v>
      </c>
      <c r="C57" s="54"/>
      <c r="D57" s="54"/>
      <c r="E57" s="54"/>
      <c r="F57" s="54"/>
      <c r="G57" s="54"/>
      <c r="H57" s="54"/>
      <c r="I57" s="23">
        <v>1</v>
      </c>
      <c r="J57" s="23">
        <v>13</v>
      </c>
      <c r="K57" s="24" t="s">
        <v>69</v>
      </c>
      <c r="L57" s="9" t="s">
        <v>61</v>
      </c>
      <c r="M57" s="9">
        <v>0</v>
      </c>
      <c r="N57" s="25">
        <v>36</v>
      </c>
      <c r="O57" s="25">
        <v>163</v>
      </c>
      <c r="P57" s="26">
        <v>154.19999999999999</v>
      </c>
    </row>
    <row r="58" spans="1:16" ht="42.75" customHeight="1">
      <c r="A58" s="7"/>
      <c r="B58" s="54" t="s">
        <v>60</v>
      </c>
      <c r="C58" s="54"/>
      <c r="D58" s="54"/>
      <c r="E58" s="54"/>
      <c r="F58" s="54"/>
      <c r="G58" s="54"/>
      <c r="H58" s="54"/>
      <c r="I58" s="23">
        <v>1</v>
      </c>
      <c r="J58" s="23">
        <v>13</v>
      </c>
      <c r="K58" s="24" t="s">
        <v>58</v>
      </c>
      <c r="L58" s="9" t="s">
        <v>2</v>
      </c>
      <c r="M58" s="9">
        <v>0</v>
      </c>
      <c r="N58" s="25">
        <f>N59</f>
        <v>0</v>
      </c>
      <c r="O58" s="25">
        <f t="shared" ref="O58:P58" si="24">O59</f>
        <v>17.2</v>
      </c>
      <c r="P58" s="25">
        <f t="shared" si="24"/>
        <v>17.2</v>
      </c>
    </row>
    <row r="59" spans="1:16" ht="21.75" customHeight="1">
      <c r="A59" s="7"/>
      <c r="B59" s="54" t="s">
        <v>59</v>
      </c>
      <c r="C59" s="54"/>
      <c r="D59" s="54"/>
      <c r="E59" s="54"/>
      <c r="F59" s="54"/>
      <c r="G59" s="54"/>
      <c r="H59" s="54"/>
      <c r="I59" s="23">
        <v>1</v>
      </c>
      <c r="J59" s="23">
        <v>13</v>
      </c>
      <c r="K59" s="24" t="s">
        <v>58</v>
      </c>
      <c r="L59" s="9" t="s">
        <v>57</v>
      </c>
      <c r="M59" s="9">
        <v>0</v>
      </c>
      <c r="N59" s="25"/>
      <c r="O59" s="25">
        <v>17.2</v>
      </c>
      <c r="P59" s="26">
        <v>17.2</v>
      </c>
    </row>
    <row r="60" spans="1:16" ht="117.75" customHeight="1">
      <c r="A60" s="7"/>
      <c r="B60" s="54" t="s">
        <v>234</v>
      </c>
      <c r="C60" s="54"/>
      <c r="D60" s="54"/>
      <c r="E60" s="54"/>
      <c r="F60" s="54"/>
      <c r="G60" s="54"/>
      <c r="H60" s="54"/>
      <c r="I60" s="23">
        <v>1</v>
      </c>
      <c r="J60" s="23">
        <v>13</v>
      </c>
      <c r="K60" s="29">
        <v>9990058790</v>
      </c>
      <c r="L60" s="30">
        <v>0</v>
      </c>
      <c r="M60" s="9"/>
      <c r="N60" s="25">
        <f>N61</f>
        <v>0</v>
      </c>
      <c r="O60" s="25">
        <f t="shared" ref="O60:P60" si="25">O61</f>
        <v>85</v>
      </c>
      <c r="P60" s="25">
        <f t="shared" si="25"/>
        <v>85</v>
      </c>
    </row>
    <row r="61" spans="1:16" ht="21.75" customHeight="1">
      <c r="A61" s="7"/>
      <c r="B61" s="54" t="s">
        <v>59</v>
      </c>
      <c r="C61" s="54"/>
      <c r="D61" s="54"/>
      <c r="E61" s="54"/>
      <c r="F61" s="54"/>
      <c r="G61" s="54"/>
      <c r="H61" s="54"/>
      <c r="I61" s="23">
        <v>1</v>
      </c>
      <c r="J61" s="23">
        <v>13</v>
      </c>
      <c r="K61" s="29">
        <v>9990058790</v>
      </c>
      <c r="L61" s="30">
        <v>120</v>
      </c>
      <c r="M61" s="9"/>
      <c r="N61" s="25"/>
      <c r="O61" s="25">
        <v>85</v>
      </c>
      <c r="P61" s="26">
        <v>85</v>
      </c>
    </row>
    <row r="62" spans="1:16" ht="42.75" customHeight="1">
      <c r="A62" s="7"/>
      <c r="B62" s="54" t="s">
        <v>253</v>
      </c>
      <c r="C62" s="54"/>
      <c r="D62" s="54"/>
      <c r="E62" s="54"/>
      <c r="F62" s="54"/>
      <c r="G62" s="54"/>
      <c r="H62" s="54"/>
      <c r="I62" s="23">
        <v>1</v>
      </c>
      <c r="J62" s="23">
        <v>13</v>
      </c>
      <c r="K62" s="24" t="s">
        <v>252</v>
      </c>
      <c r="L62" s="9" t="s">
        <v>2</v>
      </c>
      <c r="M62" s="9">
        <v>0</v>
      </c>
      <c r="N62" s="25">
        <f>N63</f>
        <v>371.7</v>
      </c>
      <c r="O62" s="25">
        <f t="shared" ref="O62:P62" si="26">O63</f>
        <v>500.4</v>
      </c>
      <c r="P62" s="25">
        <f t="shared" si="26"/>
        <v>414.4</v>
      </c>
    </row>
    <row r="63" spans="1:16" ht="21.75" customHeight="1">
      <c r="A63" s="7"/>
      <c r="B63" s="54" t="s">
        <v>27</v>
      </c>
      <c r="C63" s="54"/>
      <c r="D63" s="54"/>
      <c r="E63" s="54"/>
      <c r="F63" s="54"/>
      <c r="G63" s="54"/>
      <c r="H63" s="54"/>
      <c r="I63" s="23">
        <v>1</v>
      </c>
      <c r="J63" s="23">
        <v>13</v>
      </c>
      <c r="K63" s="24" t="s">
        <v>252</v>
      </c>
      <c r="L63" s="9" t="s">
        <v>25</v>
      </c>
      <c r="M63" s="9">
        <v>0</v>
      </c>
      <c r="N63" s="25">
        <v>371.7</v>
      </c>
      <c r="O63" s="25">
        <v>500.4</v>
      </c>
      <c r="P63" s="26">
        <v>414.4</v>
      </c>
    </row>
    <row r="64" spans="1:16" ht="63.75" customHeight="1">
      <c r="A64" s="7"/>
      <c r="B64" s="54" t="s">
        <v>251</v>
      </c>
      <c r="C64" s="54"/>
      <c r="D64" s="54"/>
      <c r="E64" s="54"/>
      <c r="F64" s="54"/>
      <c r="G64" s="54"/>
      <c r="H64" s="54"/>
      <c r="I64" s="23">
        <v>1</v>
      </c>
      <c r="J64" s="23">
        <v>13</v>
      </c>
      <c r="K64" s="24" t="s">
        <v>250</v>
      </c>
      <c r="L64" s="9" t="s">
        <v>2</v>
      </c>
      <c r="M64" s="9">
        <v>0</v>
      </c>
      <c r="N64" s="25">
        <f>N65</f>
        <v>0</v>
      </c>
      <c r="O64" s="25">
        <f t="shared" ref="O64:P64" si="27">O65</f>
        <v>2.4</v>
      </c>
      <c r="P64" s="25">
        <f t="shared" si="27"/>
        <v>0.8</v>
      </c>
    </row>
    <row r="65" spans="1:16" ht="21.75" customHeight="1">
      <c r="A65" s="7"/>
      <c r="B65" s="54" t="s">
        <v>59</v>
      </c>
      <c r="C65" s="54"/>
      <c r="D65" s="54"/>
      <c r="E65" s="54"/>
      <c r="F65" s="54"/>
      <c r="G65" s="54"/>
      <c r="H65" s="54"/>
      <c r="I65" s="23">
        <v>1</v>
      </c>
      <c r="J65" s="23">
        <v>13</v>
      </c>
      <c r="K65" s="24" t="s">
        <v>250</v>
      </c>
      <c r="L65" s="9" t="s">
        <v>57</v>
      </c>
      <c r="M65" s="9">
        <v>0</v>
      </c>
      <c r="N65" s="25">
        <v>0</v>
      </c>
      <c r="O65" s="25">
        <v>2.4</v>
      </c>
      <c r="P65" s="26">
        <v>0.8</v>
      </c>
    </row>
    <row r="66" spans="1:16" ht="95.25" customHeight="1">
      <c r="A66" s="7"/>
      <c r="B66" s="54" t="s">
        <v>249</v>
      </c>
      <c r="C66" s="54"/>
      <c r="D66" s="54"/>
      <c r="E66" s="54"/>
      <c r="F66" s="54"/>
      <c r="G66" s="54"/>
      <c r="H66" s="54"/>
      <c r="I66" s="23">
        <v>1</v>
      </c>
      <c r="J66" s="23">
        <v>13</v>
      </c>
      <c r="K66" s="24" t="s">
        <v>248</v>
      </c>
      <c r="L66" s="9" t="s">
        <v>2</v>
      </c>
      <c r="M66" s="9">
        <v>0</v>
      </c>
      <c r="N66" s="25">
        <f>N67+N68</f>
        <v>400.8</v>
      </c>
      <c r="O66" s="25">
        <f t="shared" ref="O66:P66" si="28">O67+O68</f>
        <v>436.5</v>
      </c>
      <c r="P66" s="25">
        <f t="shared" si="28"/>
        <v>436.5</v>
      </c>
    </row>
    <row r="67" spans="1:16" ht="21.75" customHeight="1">
      <c r="A67" s="7"/>
      <c r="B67" s="54" t="s">
        <v>59</v>
      </c>
      <c r="C67" s="54"/>
      <c r="D67" s="54"/>
      <c r="E67" s="54"/>
      <c r="F67" s="54"/>
      <c r="G67" s="54"/>
      <c r="H67" s="54"/>
      <c r="I67" s="23">
        <v>1</v>
      </c>
      <c r="J67" s="23">
        <v>13</v>
      </c>
      <c r="K67" s="24" t="s">
        <v>248</v>
      </c>
      <c r="L67" s="9" t="s">
        <v>57</v>
      </c>
      <c r="M67" s="9">
        <v>0</v>
      </c>
      <c r="N67" s="25">
        <v>357</v>
      </c>
      <c r="O67" s="25">
        <v>378.5</v>
      </c>
      <c r="P67" s="26">
        <v>378.5</v>
      </c>
    </row>
    <row r="68" spans="1:16" ht="21.75" customHeight="1">
      <c r="A68" s="7"/>
      <c r="B68" s="54" t="s">
        <v>27</v>
      </c>
      <c r="C68" s="54"/>
      <c r="D68" s="54"/>
      <c r="E68" s="54"/>
      <c r="F68" s="54"/>
      <c r="G68" s="54"/>
      <c r="H68" s="54"/>
      <c r="I68" s="23">
        <v>1</v>
      </c>
      <c r="J68" s="23">
        <v>13</v>
      </c>
      <c r="K68" s="24" t="s">
        <v>248</v>
      </c>
      <c r="L68" s="9" t="s">
        <v>25</v>
      </c>
      <c r="M68" s="9">
        <v>0</v>
      </c>
      <c r="N68" s="25">
        <v>43.8</v>
      </c>
      <c r="O68" s="25">
        <v>58</v>
      </c>
      <c r="P68" s="26">
        <v>58</v>
      </c>
    </row>
    <row r="69" spans="1:16" ht="84.75" customHeight="1">
      <c r="A69" s="7"/>
      <c r="B69" s="54" t="s">
        <v>247</v>
      </c>
      <c r="C69" s="54"/>
      <c r="D69" s="54"/>
      <c r="E69" s="54"/>
      <c r="F69" s="54"/>
      <c r="G69" s="54"/>
      <c r="H69" s="54"/>
      <c r="I69" s="23">
        <v>1</v>
      </c>
      <c r="J69" s="23">
        <v>13</v>
      </c>
      <c r="K69" s="24" t="s">
        <v>246</v>
      </c>
      <c r="L69" s="9" t="s">
        <v>2</v>
      </c>
      <c r="M69" s="9">
        <v>0</v>
      </c>
      <c r="N69" s="25">
        <f>N70+N71</f>
        <v>574.9</v>
      </c>
      <c r="O69" s="25">
        <f t="shared" ref="O69:P69" si="29">O70+O71</f>
        <v>540.4</v>
      </c>
      <c r="P69" s="25">
        <f t="shared" si="29"/>
        <v>517.29999999999995</v>
      </c>
    </row>
    <row r="70" spans="1:16" ht="21.75" customHeight="1">
      <c r="A70" s="7"/>
      <c r="B70" s="54" t="s">
        <v>59</v>
      </c>
      <c r="C70" s="54"/>
      <c r="D70" s="54"/>
      <c r="E70" s="54"/>
      <c r="F70" s="54"/>
      <c r="G70" s="54"/>
      <c r="H70" s="54"/>
      <c r="I70" s="23">
        <v>1</v>
      </c>
      <c r="J70" s="23">
        <v>13</v>
      </c>
      <c r="K70" s="24" t="s">
        <v>246</v>
      </c>
      <c r="L70" s="9" t="s">
        <v>57</v>
      </c>
      <c r="M70" s="9">
        <v>0</v>
      </c>
      <c r="N70" s="25">
        <v>455.2</v>
      </c>
      <c r="O70" s="25">
        <v>377.9</v>
      </c>
      <c r="P70" s="26">
        <v>360.2</v>
      </c>
    </row>
    <row r="71" spans="1:16" ht="21.75" customHeight="1">
      <c r="A71" s="7"/>
      <c r="B71" s="54" t="s">
        <v>27</v>
      </c>
      <c r="C71" s="54"/>
      <c r="D71" s="54"/>
      <c r="E71" s="54"/>
      <c r="F71" s="54"/>
      <c r="G71" s="54"/>
      <c r="H71" s="54"/>
      <c r="I71" s="23">
        <v>1</v>
      </c>
      <c r="J71" s="23">
        <v>13</v>
      </c>
      <c r="K71" s="24" t="s">
        <v>246</v>
      </c>
      <c r="L71" s="9" t="s">
        <v>25</v>
      </c>
      <c r="M71" s="9">
        <v>0</v>
      </c>
      <c r="N71" s="25">
        <v>119.7</v>
      </c>
      <c r="O71" s="25">
        <v>162.5</v>
      </c>
      <c r="P71" s="26">
        <v>157.1</v>
      </c>
    </row>
    <row r="72" spans="1:16" ht="102.75" customHeight="1">
      <c r="A72" s="7"/>
      <c r="B72" s="54" t="s">
        <v>245</v>
      </c>
      <c r="C72" s="54"/>
      <c r="D72" s="54"/>
      <c r="E72" s="54"/>
      <c r="F72" s="54"/>
      <c r="G72" s="54"/>
      <c r="H72" s="54"/>
      <c r="I72" s="23">
        <v>1</v>
      </c>
      <c r="J72" s="23">
        <v>13</v>
      </c>
      <c r="K72" s="24" t="s">
        <v>244</v>
      </c>
      <c r="L72" s="9" t="s">
        <v>2</v>
      </c>
      <c r="M72" s="9">
        <v>0</v>
      </c>
      <c r="N72" s="25">
        <f>N73</f>
        <v>53.5</v>
      </c>
      <c r="O72" s="25">
        <f t="shared" ref="O72:P72" si="30">O73</f>
        <v>58.9</v>
      </c>
      <c r="P72" s="25">
        <f t="shared" si="30"/>
        <v>56.4</v>
      </c>
    </row>
    <row r="73" spans="1:16" ht="21.75" customHeight="1">
      <c r="A73" s="7"/>
      <c r="B73" s="54" t="s">
        <v>59</v>
      </c>
      <c r="C73" s="54"/>
      <c r="D73" s="54"/>
      <c r="E73" s="54"/>
      <c r="F73" s="54"/>
      <c r="G73" s="54"/>
      <c r="H73" s="54"/>
      <c r="I73" s="23">
        <v>1</v>
      </c>
      <c r="J73" s="23">
        <v>13</v>
      </c>
      <c r="K73" s="24" t="s">
        <v>244</v>
      </c>
      <c r="L73" s="9" t="s">
        <v>57</v>
      </c>
      <c r="M73" s="9">
        <v>0</v>
      </c>
      <c r="N73" s="25">
        <v>53.5</v>
      </c>
      <c r="O73" s="25">
        <v>58.9</v>
      </c>
      <c r="P73" s="26">
        <v>56.4</v>
      </c>
    </row>
    <row r="74" spans="1:16" ht="21.75" customHeight="1">
      <c r="A74" s="7"/>
      <c r="B74" s="62" t="s">
        <v>296</v>
      </c>
      <c r="C74" s="54"/>
      <c r="D74" s="54"/>
      <c r="E74" s="54"/>
      <c r="F74" s="54"/>
      <c r="G74" s="54"/>
      <c r="H74" s="54"/>
      <c r="I74" s="23">
        <v>1</v>
      </c>
      <c r="J74" s="23">
        <v>13</v>
      </c>
      <c r="K74" s="24" t="s">
        <v>243</v>
      </c>
      <c r="L74" s="9" t="s">
        <v>2</v>
      </c>
      <c r="M74" s="9">
        <v>0</v>
      </c>
      <c r="N74" s="25">
        <f>N75</f>
        <v>168</v>
      </c>
      <c r="O74" s="25">
        <f t="shared" ref="O74:P74" si="31">O75</f>
        <v>139.5</v>
      </c>
      <c r="P74" s="25">
        <f t="shared" si="31"/>
        <v>52.5</v>
      </c>
    </row>
    <row r="75" spans="1:16" ht="12.75" customHeight="1">
      <c r="A75" s="7"/>
      <c r="B75" s="54" t="s">
        <v>6</v>
      </c>
      <c r="C75" s="54"/>
      <c r="D75" s="54"/>
      <c r="E75" s="54"/>
      <c r="F75" s="54"/>
      <c r="G75" s="54"/>
      <c r="H75" s="54"/>
      <c r="I75" s="23">
        <v>1</v>
      </c>
      <c r="J75" s="23">
        <v>13</v>
      </c>
      <c r="K75" s="24" t="s">
        <v>243</v>
      </c>
      <c r="L75" s="9" t="s">
        <v>4</v>
      </c>
      <c r="M75" s="9">
        <v>0</v>
      </c>
      <c r="N75" s="25">
        <v>168</v>
      </c>
      <c r="O75" s="25">
        <v>139.5</v>
      </c>
      <c r="P75" s="26">
        <v>52.5</v>
      </c>
    </row>
    <row r="76" spans="1:16" ht="37.5" customHeight="1">
      <c r="A76" s="7"/>
      <c r="B76" s="63" t="s">
        <v>71</v>
      </c>
      <c r="C76" s="64"/>
      <c r="D76" s="64"/>
      <c r="E76" s="64"/>
      <c r="F76" s="64"/>
      <c r="G76" s="64"/>
      <c r="H76" s="65"/>
      <c r="I76" s="23">
        <v>1</v>
      </c>
      <c r="J76" s="23">
        <v>13</v>
      </c>
      <c r="K76" s="29">
        <v>9990025960</v>
      </c>
      <c r="L76" s="30">
        <v>0</v>
      </c>
      <c r="M76" s="9"/>
      <c r="N76" s="25">
        <f>N77</f>
        <v>1124.5</v>
      </c>
      <c r="O76" s="25">
        <f t="shared" ref="O76:P76" si="32">O77</f>
        <v>0</v>
      </c>
      <c r="P76" s="25">
        <f t="shared" si="32"/>
        <v>0</v>
      </c>
    </row>
    <row r="77" spans="1:16" ht="12.75" customHeight="1">
      <c r="A77" s="7"/>
      <c r="B77" s="63" t="s">
        <v>262</v>
      </c>
      <c r="C77" s="64"/>
      <c r="D77" s="64"/>
      <c r="E77" s="64"/>
      <c r="F77" s="64"/>
      <c r="G77" s="64"/>
      <c r="H77" s="65"/>
      <c r="I77" s="23">
        <v>1</v>
      </c>
      <c r="J77" s="23">
        <v>13</v>
      </c>
      <c r="K77" s="29">
        <v>9990025960</v>
      </c>
      <c r="L77" s="30">
        <v>870</v>
      </c>
      <c r="M77" s="9"/>
      <c r="N77" s="25">
        <v>1124.5</v>
      </c>
      <c r="O77" s="25">
        <v>0</v>
      </c>
      <c r="P77" s="26">
        <v>0</v>
      </c>
    </row>
    <row r="78" spans="1:16" ht="70.5" customHeight="1">
      <c r="A78" s="7"/>
      <c r="B78" s="63" t="s">
        <v>298</v>
      </c>
      <c r="C78" s="79"/>
      <c r="D78" s="79"/>
      <c r="E78" s="79"/>
      <c r="F78" s="79"/>
      <c r="G78" s="79"/>
      <c r="H78" s="80"/>
      <c r="I78" s="23">
        <v>1</v>
      </c>
      <c r="J78" s="23">
        <v>13</v>
      </c>
      <c r="K78" s="29">
        <v>9990082660</v>
      </c>
      <c r="L78" s="30">
        <v>0</v>
      </c>
      <c r="M78" s="9"/>
      <c r="N78" s="25">
        <f>N79</f>
        <v>10.4</v>
      </c>
      <c r="O78" s="25">
        <f t="shared" ref="O78:P78" si="33">O79</f>
        <v>0</v>
      </c>
      <c r="P78" s="25">
        <f t="shared" si="33"/>
        <v>0</v>
      </c>
    </row>
    <row r="79" spans="1:16" ht="25.5" customHeight="1">
      <c r="A79" s="7"/>
      <c r="B79" s="54" t="s">
        <v>27</v>
      </c>
      <c r="C79" s="54"/>
      <c r="D79" s="54"/>
      <c r="E79" s="54"/>
      <c r="F79" s="54"/>
      <c r="G79" s="54"/>
      <c r="H79" s="54"/>
      <c r="I79" s="23">
        <v>1</v>
      </c>
      <c r="J79" s="23">
        <v>13</v>
      </c>
      <c r="K79" s="29">
        <v>9990082660</v>
      </c>
      <c r="L79" s="30">
        <v>240</v>
      </c>
      <c r="M79" s="9"/>
      <c r="N79" s="25">
        <v>10.4</v>
      </c>
      <c r="O79" s="25">
        <v>0</v>
      </c>
      <c r="P79" s="26">
        <v>0</v>
      </c>
    </row>
    <row r="80" spans="1:16" ht="57.75" customHeight="1">
      <c r="A80" s="7"/>
      <c r="B80" s="63" t="s">
        <v>299</v>
      </c>
      <c r="C80" s="79"/>
      <c r="D80" s="79"/>
      <c r="E80" s="79"/>
      <c r="F80" s="79"/>
      <c r="G80" s="79"/>
      <c r="H80" s="80"/>
      <c r="I80" s="23">
        <v>1</v>
      </c>
      <c r="J80" s="23">
        <v>13</v>
      </c>
      <c r="K80" s="29">
        <v>9990082270</v>
      </c>
      <c r="L80" s="30">
        <v>0</v>
      </c>
      <c r="M80" s="9"/>
      <c r="N80" s="25">
        <f>N81</f>
        <v>2.2999999999999998</v>
      </c>
      <c r="O80" s="25">
        <f t="shared" ref="O80:P80" si="34">O81</f>
        <v>0</v>
      </c>
      <c r="P80" s="25">
        <f t="shared" si="34"/>
        <v>0</v>
      </c>
    </row>
    <row r="81" spans="1:16" ht="23.25" customHeight="1">
      <c r="A81" s="7"/>
      <c r="B81" s="54" t="s">
        <v>27</v>
      </c>
      <c r="C81" s="54"/>
      <c r="D81" s="54"/>
      <c r="E81" s="54"/>
      <c r="F81" s="54"/>
      <c r="G81" s="54"/>
      <c r="H81" s="54"/>
      <c r="I81" s="23">
        <v>1</v>
      </c>
      <c r="J81" s="23">
        <v>13</v>
      </c>
      <c r="K81" s="29">
        <v>9990082270</v>
      </c>
      <c r="L81" s="30">
        <v>120</v>
      </c>
      <c r="M81" s="9"/>
      <c r="N81" s="25">
        <v>2.2999999999999998</v>
      </c>
      <c r="O81" s="25">
        <v>0</v>
      </c>
      <c r="P81" s="26">
        <v>0</v>
      </c>
    </row>
    <row r="82" spans="1:16" ht="19.5" customHeight="1">
      <c r="A82" s="7"/>
      <c r="B82" s="70" t="s">
        <v>242</v>
      </c>
      <c r="C82" s="70"/>
      <c r="D82" s="70"/>
      <c r="E82" s="70"/>
      <c r="F82" s="70"/>
      <c r="G82" s="70"/>
      <c r="H82" s="70"/>
      <c r="I82" s="39">
        <v>2</v>
      </c>
      <c r="J82" s="39">
        <v>0</v>
      </c>
      <c r="K82" s="40" t="s">
        <v>3</v>
      </c>
      <c r="L82" s="41" t="s">
        <v>2</v>
      </c>
      <c r="M82" s="41">
        <v>0</v>
      </c>
      <c r="N82" s="42">
        <f>N83</f>
        <v>421</v>
      </c>
      <c r="O82" s="42">
        <f t="shared" ref="O82:P84" si="35">O83</f>
        <v>481.6</v>
      </c>
      <c r="P82" s="42">
        <f t="shared" si="35"/>
        <v>481.6</v>
      </c>
    </row>
    <row r="83" spans="1:16" ht="19.5" customHeight="1">
      <c r="A83" s="7"/>
      <c r="B83" s="72" t="s">
        <v>241</v>
      </c>
      <c r="C83" s="72"/>
      <c r="D83" s="72"/>
      <c r="E83" s="72"/>
      <c r="F83" s="72"/>
      <c r="G83" s="72"/>
      <c r="H83" s="72"/>
      <c r="I83" s="43">
        <v>2</v>
      </c>
      <c r="J83" s="43">
        <v>3</v>
      </c>
      <c r="K83" s="44" t="s">
        <v>3</v>
      </c>
      <c r="L83" s="45" t="s">
        <v>2</v>
      </c>
      <c r="M83" s="45">
        <v>0</v>
      </c>
      <c r="N83" s="46">
        <f>N84</f>
        <v>421</v>
      </c>
      <c r="O83" s="46">
        <f t="shared" si="35"/>
        <v>481.6</v>
      </c>
      <c r="P83" s="46">
        <f t="shared" si="35"/>
        <v>481.6</v>
      </c>
    </row>
    <row r="84" spans="1:16" ht="45.75" customHeight="1">
      <c r="A84" s="7"/>
      <c r="B84" s="54" t="s">
        <v>240</v>
      </c>
      <c r="C84" s="54"/>
      <c r="D84" s="54"/>
      <c r="E84" s="54"/>
      <c r="F84" s="54"/>
      <c r="G84" s="54"/>
      <c r="H84" s="54"/>
      <c r="I84" s="23">
        <v>2</v>
      </c>
      <c r="J84" s="23">
        <v>3</v>
      </c>
      <c r="K84" s="24" t="s">
        <v>238</v>
      </c>
      <c r="L84" s="9" t="s">
        <v>2</v>
      </c>
      <c r="M84" s="9">
        <v>0</v>
      </c>
      <c r="N84" s="25">
        <f>N85</f>
        <v>421</v>
      </c>
      <c r="O84" s="25">
        <f t="shared" si="35"/>
        <v>481.6</v>
      </c>
      <c r="P84" s="25">
        <f t="shared" si="35"/>
        <v>481.6</v>
      </c>
    </row>
    <row r="85" spans="1:16" ht="12.75" customHeight="1">
      <c r="A85" s="7"/>
      <c r="B85" s="54" t="s">
        <v>239</v>
      </c>
      <c r="C85" s="54"/>
      <c r="D85" s="54"/>
      <c r="E85" s="54"/>
      <c r="F85" s="54"/>
      <c r="G85" s="54"/>
      <c r="H85" s="54"/>
      <c r="I85" s="23">
        <v>2</v>
      </c>
      <c r="J85" s="23">
        <v>3</v>
      </c>
      <c r="K85" s="24" t="s">
        <v>238</v>
      </c>
      <c r="L85" s="9" t="s">
        <v>237</v>
      </c>
      <c r="M85" s="9">
        <v>0</v>
      </c>
      <c r="N85" s="25">
        <v>421</v>
      </c>
      <c r="O85" s="25">
        <v>481.6</v>
      </c>
      <c r="P85" s="26">
        <v>481.6</v>
      </c>
    </row>
    <row r="86" spans="1:16" ht="21.75" customHeight="1">
      <c r="A86" s="7"/>
      <c r="B86" s="71" t="s">
        <v>236</v>
      </c>
      <c r="C86" s="71"/>
      <c r="D86" s="71"/>
      <c r="E86" s="71"/>
      <c r="F86" s="71"/>
      <c r="G86" s="71"/>
      <c r="H86" s="71"/>
      <c r="I86" s="31">
        <v>3</v>
      </c>
      <c r="J86" s="31">
        <v>0</v>
      </c>
      <c r="K86" s="32" t="s">
        <v>3</v>
      </c>
      <c r="L86" s="33" t="s">
        <v>2</v>
      </c>
      <c r="M86" s="33">
        <v>0</v>
      </c>
      <c r="N86" s="34">
        <f>N87+N95</f>
        <v>4929.7999999999993</v>
      </c>
      <c r="O86" s="34">
        <f t="shared" ref="O86:P86" si="36">O87+O95</f>
        <v>8308.6</v>
      </c>
      <c r="P86" s="34">
        <f t="shared" si="36"/>
        <v>8187</v>
      </c>
    </row>
    <row r="87" spans="1:16" ht="12.75" customHeight="1">
      <c r="A87" s="7"/>
      <c r="B87" s="61" t="s">
        <v>235</v>
      </c>
      <c r="C87" s="61"/>
      <c r="D87" s="61"/>
      <c r="E87" s="61"/>
      <c r="F87" s="61"/>
      <c r="G87" s="61"/>
      <c r="H87" s="61"/>
      <c r="I87" s="35">
        <v>3</v>
      </c>
      <c r="J87" s="35">
        <v>4</v>
      </c>
      <c r="K87" s="36" t="s">
        <v>3</v>
      </c>
      <c r="L87" s="37" t="s">
        <v>2</v>
      </c>
      <c r="M87" s="37">
        <v>0</v>
      </c>
      <c r="N87" s="38">
        <f>N88+N92</f>
        <v>1266.1999999999998</v>
      </c>
      <c r="O87" s="38">
        <f t="shared" ref="O87:P87" si="37">O88+O92</f>
        <v>1384.9</v>
      </c>
      <c r="P87" s="38">
        <f t="shared" si="37"/>
        <v>1384.9</v>
      </c>
    </row>
    <row r="88" spans="1:16" ht="44.25" customHeight="1">
      <c r="A88" s="7"/>
      <c r="B88" s="54" t="s">
        <v>60</v>
      </c>
      <c r="C88" s="54"/>
      <c r="D88" s="54"/>
      <c r="E88" s="54"/>
      <c r="F88" s="54"/>
      <c r="G88" s="54"/>
      <c r="H88" s="54"/>
      <c r="I88" s="23">
        <v>3</v>
      </c>
      <c r="J88" s="23">
        <v>4</v>
      </c>
      <c r="K88" s="24" t="s">
        <v>58</v>
      </c>
      <c r="L88" s="9" t="s">
        <v>2</v>
      </c>
      <c r="M88" s="9">
        <v>0</v>
      </c>
      <c r="N88" s="25">
        <f>N89</f>
        <v>0</v>
      </c>
      <c r="O88" s="25">
        <f t="shared" ref="O88:P88" si="38">O89</f>
        <v>23.7</v>
      </c>
      <c r="P88" s="25">
        <f t="shared" si="38"/>
        <v>23.7</v>
      </c>
    </row>
    <row r="89" spans="1:16" ht="21.75" customHeight="1">
      <c r="A89" s="7"/>
      <c r="B89" s="54" t="s">
        <v>59</v>
      </c>
      <c r="C89" s="54"/>
      <c r="D89" s="54"/>
      <c r="E89" s="54"/>
      <c r="F89" s="54"/>
      <c r="G89" s="54"/>
      <c r="H89" s="54"/>
      <c r="I89" s="23">
        <v>3</v>
      </c>
      <c r="J89" s="23">
        <v>4</v>
      </c>
      <c r="K89" s="24" t="s">
        <v>58</v>
      </c>
      <c r="L89" s="9" t="s">
        <v>57</v>
      </c>
      <c r="M89" s="9">
        <v>0</v>
      </c>
      <c r="N89" s="25"/>
      <c r="O89" s="25">
        <v>23.7</v>
      </c>
      <c r="P89" s="26">
        <v>23.7</v>
      </c>
    </row>
    <row r="90" spans="1:16" ht="114.75" customHeight="1">
      <c r="A90" s="7"/>
      <c r="B90" s="54" t="s">
        <v>234</v>
      </c>
      <c r="C90" s="54"/>
      <c r="D90" s="54"/>
      <c r="E90" s="54"/>
      <c r="F90" s="54"/>
      <c r="G90" s="54"/>
      <c r="H90" s="54"/>
      <c r="I90" s="23">
        <v>3</v>
      </c>
      <c r="J90" s="23">
        <v>4</v>
      </c>
      <c r="K90" s="24" t="s">
        <v>233</v>
      </c>
      <c r="L90" s="9" t="s">
        <v>2</v>
      </c>
      <c r="M90" s="9">
        <v>0</v>
      </c>
      <c r="N90" s="25"/>
      <c r="O90" s="25"/>
      <c r="P90" s="26"/>
    </row>
    <row r="91" spans="1:16" ht="21.75" customHeight="1">
      <c r="A91" s="7"/>
      <c r="B91" s="54" t="s">
        <v>59</v>
      </c>
      <c r="C91" s="54"/>
      <c r="D91" s="54"/>
      <c r="E91" s="54"/>
      <c r="F91" s="54"/>
      <c r="G91" s="54"/>
      <c r="H91" s="54"/>
      <c r="I91" s="23">
        <v>3</v>
      </c>
      <c r="J91" s="23">
        <v>4</v>
      </c>
      <c r="K91" s="24" t="s">
        <v>233</v>
      </c>
      <c r="L91" s="9" t="s">
        <v>57</v>
      </c>
      <c r="M91" s="9">
        <v>0</v>
      </c>
      <c r="N91" s="25"/>
      <c r="O91" s="25"/>
      <c r="P91" s="26"/>
    </row>
    <row r="92" spans="1:16" ht="84.75" customHeight="1">
      <c r="A92" s="7"/>
      <c r="B92" s="54" t="s">
        <v>232</v>
      </c>
      <c r="C92" s="54"/>
      <c r="D92" s="54"/>
      <c r="E92" s="54"/>
      <c r="F92" s="54"/>
      <c r="G92" s="54"/>
      <c r="H92" s="54"/>
      <c r="I92" s="23">
        <v>3</v>
      </c>
      <c r="J92" s="23">
        <v>4</v>
      </c>
      <c r="K92" s="24" t="s">
        <v>231</v>
      </c>
      <c r="L92" s="9" t="s">
        <v>2</v>
      </c>
      <c r="M92" s="9">
        <v>0</v>
      </c>
      <c r="N92" s="25">
        <f>N93+N94</f>
        <v>1266.1999999999998</v>
      </c>
      <c r="O92" s="25">
        <f t="shared" ref="O92:P92" si="39">O93+O94</f>
        <v>1361.2</v>
      </c>
      <c r="P92" s="25">
        <f t="shared" si="39"/>
        <v>1361.2</v>
      </c>
    </row>
    <row r="93" spans="1:16" ht="21.75" customHeight="1">
      <c r="A93" s="7"/>
      <c r="B93" s="54" t="s">
        <v>59</v>
      </c>
      <c r="C93" s="54"/>
      <c r="D93" s="54"/>
      <c r="E93" s="54"/>
      <c r="F93" s="54"/>
      <c r="G93" s="54"/>
      <c r="H93" s="54"/>
      <c r="I93" s="23">
        <v>3</v>
      </c>
      <c r="J93" s="23">
        <v>4</v>
      </c>
      <c r="K93" s="24" t="s">
        <v>231</v>
      </c>
      <c r="L93" s="9" t="s">
        <v>57</v>
      </c>
      <c r="M93" s="9">
        <v>0</v>
      </c>
      <c r="N93" s="25">
        <v>1166.5999999999999</v>
      </c>
      <c r="O93" s="25">
        <v>1229.4000000000001</v>
      </c>
      <c r="P93" s="26">
        <v>1229.4000000000001</v>
      </c>
    </row>
    <row r="94" spans="1:16" ht="21.75" customHeight="1">
      <c r="A94" s="7"/>
      <c r="B94" s="54" t="s">
        <v>27</v>
      </c>
      <c r="C94" s="54"/>
      <c r="D94" s="54"/>
      <c r="E94" s="54"/>
      <c r="F94" s="54"/>
      <c r="G94" s="54"/>
      <c r="H94" s="54"/>
      <c r="I94" s="23">
        <v>3</v>
      </c>
      <c r="J94" s="23">
        <v>4</v>
      </c>
      <c r="K94" s="24" t="s">
        <v>231</v>
      </c>
      <c r="L94" s="9" t="s">
        <v>25</v>
      </c>
      <c r="M94" s="9">
        <v>0</v>
      </c>
      <c r="N94" s="25">
        <v>99.6</v>
      </c>
      <c r="O94" s="25">
        <v>131.80000000000001</v>
      </c>
      <c r="P94" s="26">
        <v>131.80000000000001</v>
      </c>
    </row>
    <row r="95" spans="1:16" ht="32.25" customHeight="1">
      <c r="A95" s="7"/>
      <c r="B95" s="61" t="s">
        <v>230</v>
      </c>
      <c r="C95" s="61"/>
      <c r="D95" s="61"/>
      <c r="E95" s="61"/>
      <c r="F95" s="61"/>
      <c r="G95" s="61"/>
      <c r="H95" s="61"/>
      <c r="I95" s="35">
        <v>3</v>
      </c>
      <c r="J95" s="35">
        <v>9</v>
      </c>
      <c r="K95" s="36" t="s">
        <v>3</v>
      </c>
      <c r="L95" s="37" t="s">
        <v>2</v>
      </c>
      <c r="M95" s="37">
        <v>0</v>
      </c>
      <c r="N95" s="38">
        <f>N96+N98+N100+N102</f>
        <v>3663.6</v>
      </c>
      <c r="O95" s="38">
        <f t="shared" ref="O95:P95" si="40">O96+O98+O100+O102</f>
        <v>6923.7000000000007</v>
      </c>
      <c r="P95" s="38">
        <f t="shared" si="40"/>
        <v>6802.1</v>
      </c>
    </row>
    <row r="96" spans="1:16" ht="74.25" customHeight="1">
      <c r="A96" s="7"/>
      <c r="B96" s="54" t="s">
        <v>178</v>
      </c>
      <c r="C96" s="54"/>
      <c r="D96" s="54"/>
      <c r="E96" s="54"/>
      <c r="F96" s="54"/>
      <c r="G96" s="54"/>
      <c r="H96" s="54"/>
      <c r="I96" s="23">
        <v>3</v>
      </c>
      <c r="J96" s="23">
        <v>9</v>
      </c>
      <c r="K96" s="24" t="s">
        <v>177</v>
      </c>
      <c r="L96" s="9" t="s">
        <v>2</v>
      </c>
      <c r="M96" s="9">
        <v>0</v>
      </c>
      <c r="N96" s="25">
        <f>N97</f>
        <v>0</v>
      </c>
      <c r="O96" s="25">
        <f t="shared" ref="O96:P96" si="41">O97</f>
        <v>40</v>
      </c>
      <c r="P96" s="25">
        <f t="shared" si="41"/>
        <v>40</v>
      </c>
    </row>
    <row r="97" spans="1:16" ht="12.75" customHeight="1">
      <c r="A97" s="7"/>
      <c r="B97" s="54" t="s">
        <v>229</v>
      </c>
      <c r="C97" s="54"/>
      <c r="D97" s="54"/>
      <c r="E97" s="54"/>
      <c r="F97" s="54"/>
      <c r="G97" s="54"/>
      <c r="H97" s="54"/>
      <c r="I97" s="23">
        <v>3</v>
      </c>
      <c r="J97" s="23">
        <v>9</v>
      </c>
      <c r="K97" s="24" t="s">
        <v>177</v>
      </c>
      <c r="L97" s="9" t="s">
        <v>228</v>
      </c>
      <c r="M97" s="9">
        <v>0</v>
      </c>
      <c r="N97" s="25"/>
      <c r="O97" s="25">
        <v>40</v>
      </c>
      <c r="P97" s="26">
        <v>40</v>
      </c>
    </row>
    <row r="98" spans="1:16" ht="95.25" customHeight="1">
      <c r="A98" s="7"/>
      <c r="B98" s="54" t="s">
        <v>227</v>
      </c>
      <c r="C98" s="54"/>
      <c r="D98" s="54"/>
      <c r="E98" s="54"/>
      <c r="F98" s="54"/>
      <c r="G98" s="54"/>
      <c r="H98" s="54"/>
      <c r="I98" s="23">
        <v>3</v>
      </c>
      <c r="J98" s="23">
        <v>9</v>
      </c>
      <c r="K98" s="24" t="s">
        <v>226</v>
      </c>
      <c r="L98" s="9" t="s">
        <v>2</v>
      </c>
      <c r="M98" s="9">
        <v>0</v>
      </c>
      <c r="N98" s="25">
        <f>N99</f>
        <v>0</v>
      </c>
      <c r="O98" s="25">
        <f t="shared" ref="O98:P98" si="42">O99</f>
        <v>200</v>
      </c>
      <c r="P98" s="25">
        <f t="shared" si="42"/>
        <v>182.1</v>
      </c>
    </row>
    <row r="99" spans="1:16" ht="21.75" customHeight="1">
      <c r="A99" s="7"/>
      <c r="B99" s="54" t="s">
        <v>27</v>
      </c>
      <c r="C99" s="54"/>
      <c r="D99" s="54"/>
      <c r="E99" s="54"/>
      <c r="F99" s="54"/>
      <c r="G99" s="54"/>
      <c r="H99" s="54"/>
      <c r="I99" s="23">
        <v>3</v>
      </c>
      <c r="J99" s="23">
        <v>9</v>
      </c>
      <c r="K99" s="24" t="s">
        <v>226</v>
      </c>
      <c r="L99" s="9" t="s">
        <v>25</v>
      </c>
      <c r="M99" s="9">
        <v>0</v>
      </c>
      <c r="N99" s="25"/>
      <c r="O99" s="25">
        <v>200</v>
      </c>
      <c r="P99" s="26">
        <v>182.1</v>
      </c>
    </row>
    <row r="100" spans="1:16" ht="32.25" customHeight="1">
      <c r="A100" s="7"/>
      <c r="B100" s="54" t="s">
        <v>225</v>
      </c>
      <c r="C100" s="54"/>
      <c r="D100" s="54"/>
      <c r="E100" s="54"/>
      <c r="F100" s="54"/>
      <c r="G100" s="54"/>
      <c r="H100" s="54"/>
      <c r="I100" s="23">
        <v>3</v>
      </c>
      <c r="J100" s="23">
        <v>9</v>
      </c>
      <c r="K100" s="24" t="s">
        <v>224</v>
      </c>
      <c r="L100" s="9" t="s">
        <v>2</v>
      </c>
      <c r="M100" s="9">
        <v>0</v>
      </c>
      <c r="N100" s="25">
        <f>N101</f>
        <v>20</v>
      </c>
      <c r="O100" s="25">
        <f t="shared" ref="O100:P100" si="43">O101</f>
        <v>20</v>
      </c>
      <c r="P100" s="25">
        <f t="shared" si="43"/>
        <v>0</v>
      </c>
    </row>
    <row r="101" spans="1:16" ht="21.75" customHeight="1">
      <c r="A101" s="7"/>
      <c r="B101" s="54" t="s">
        <v>27</v>
      </c>
      <c r="C101" s="54"/>
      <c r="D101" s="54"/>
      <c r="E101" s="54"/>
      <c r="F101" s="54"/>
      <c r="G101" s="54"/>
      <c r="H101" s="54"/>
      <c r="I101" s="23">
        <v>3</v>
      </c>
      <c r="J101" s="23">
        <v>9</v>
      </c>
      <c r="K101" s="24" t="s">
        <v>224</v>
      </c>
      <c r="L101" s="9" t="s">
        <v>25</v>
      </c>
      <c r="M101" s="9">
        <v>0</v>
      </c>
      <c r="N101" s="25">
        <v>20</v>
      </c>
      <c r="O101" s="25">
        <v>20</v>
      </c>
      <c r="P101" s="26">
        <v>0</v>
      </c>
    </row>
    <row r="102" spans="1:16" ht="95.25" customHeight="1">
      <c r="A102" s="7"/>
      <c r="B102" s="54" t="s">
        <v>223</v>
      </c>
      <c r="C102" s="54"/>
      <c r="D102" s="54"/>
      <c r="E102" s="54"/>
      <c r="F102" s="54"/>
      <c r="G102" s="54"/>
      <c r="H102" s="54"/>
      <c r="I102" s="23">
        <v>3</v>
      </c>
      <c r="J102" s="23">
        <v>9</v>
      </c>
      <c r="K102" s="24" t="s">
        <v>222</v>
      </c>
      <c r="L102" s="9" t="s">
        <v>2</v>
      </c>
      <c r="M102" s="9">
        <v>0</v>
      </c>
      <c r="N102" s="25">
        <f>N103+N104+N105</f>
        <v>3643.6</v>
      </c>
      <c r="O102" s="25">
        <f t="shared" ref="O102:P102" si="44">O103+O104+O105</f>
        <v>6663.7000000000007</v>
      </c>
      <c r="P102" s="25">
        <f t="shared" si="44"/>
        <v>6580</v>
      </c>
    </row>
    <row r="103" spans="1:16" ht="12.75" customHeight="1">
      <c r="A103" s="7"/>
      <c r="B103" s="54" t="s">
        <v>31</v>
      </c>
      <c r="C103" s="54"/>
      <c r="D103" s="54"/>
      <c r="E103" s="54"/>
      <c r="F103" s="54"/>
      <c r="G103" s="54"/>
      <c r="H103" s="54"/>
      <c r="I103" s="23">
        <v>3</v>
      </c>
      <c r="J103" s="23">
        <v>9</v>
      </c>
      <c r="K103" s="24" t="s">
        <v>222</v>
      </c>
      <c r="L103" s="9" t="s">
        <v>30</v>
      </c>
      <c r="M103" s="9">
        <v>0</v>
      </c>
      <c r="N103" s="25">
        <v>3585.6</v>
      </c>
      <c r="O103" s="25">
        <v>6327.8</v>
      </c>
      <c r="P103" s="26">
        <v>6270.7</v>
      </c>
    </row>
    <row r="104" spans="1:16" ht="21.75" customHeight="1">
      <c r="A104" s="7"/>
      <c r="B104" s="54" t="s">
        <v>27</v>
      </c>
      <c r="C104" s="54"/>
      <c r="D104" s="54"/>
      <c r="E104" s="54"/>
      <c r="F104" s="54"/>
      <c r="G104" s="54"/>
      <c r="H104" s="54"/>
      <c r="I104" s="23">
        <v>3</v>
      </c>
      <c r="J104" s="23">
        <v>9</v>
      </c>
      <c r="K104" s="24" t="s">
        <v>222</v>
      </c>
      <c r="L104" s="9" t="s">
        <v>25</v>
      </c>
      <c r="M104" s="9">
        <v>0</v>
      </c>
      <c r="N104" s="25">
        <v>58</v>
      </c>
      <c r="O104" s="25">
        <v>319.8</v>
      </c>
      <c r="P104" s="26">
        <v>293.2</v>
      </c>
    </row>
    <row r="105" spans="1:16" ht="12.75" customHeight="1">
      <c r="A105" s="7"/>
      <c r="B105" s="54" t="s">
        <v>63</v>
      </c>
      <c r="C105" s="54"/>
      <c r="D105" s="54"/>
      <c r="E105" s="54"/>
      <c r="F105" s="54"/>
      <c r="G105" s="54"/>
      <c r="H105" s="54"/>
      <c r="I105" s="23">
        <v>3</v>
      </c>
      <c r="J105" s="23">
        <v>9</v>
      </c>
      <c r="K105" s="24" t="s">
        <v>222</v>
      </c>
      <c r="L105" s="9" t="s">
        <v>61</v>
      </c>
      <c r="M105" s="9">
        <v>0</v>
      </c>
      <c r="N105" s="25"/>
      <c r="O105" s="25">
        <v>16.100000000000001</v>
      </c>
      <c r="P105" s="26">
        <v>16.100000000000001</v>
      </c>
    </row>
    <row r="106" spans="1:16" ht="12.75" customHeight="1">
      <c r="A106" s="7"/>
      <c r="B106" s="71" t="s">
        <v>221</v>
      </c>
      <c r="C106" s="71"/>
      <c r="D106" s="71"/>
      <c r="E106" s="71"/>
      <c r="F106" s="71"/>
      <c r="G106" s="71"/>
      <c r="H106" s="71"/>
      <c r="I106" s="31">
        <v>4</v>
      </c>
      <c r="J106" s="31">
        <v>0</v>
      </c>
      <c r="K106" s="32" t="s">
        <v>3</v>
      </c>
      <c r="L106" s="33" t="s">
        <v>2</v>
      </c>
      <c r="M106" s="33">
        <v>0</v>
      </c>
      <c r="N106" s="34">
        <f>N107+N110+N115+N139+N144</f>
        <v>16915.400000000001</v>
      </c>
      <c r="O106" s="34">
        <f t="shared" ref="O106:P106" si="45">O107+O110+O115+O139+O144</f>
        <v>24480.500000000004</v>
      </c>
      <c r="P106" s="34">
        <f t="shared" si="45"/>
        <v>23274.100000000002</v>
      </c>
    </row>
    <row r="107" spans="1:16" ht="12.75" customHeight="1">
      <c r="A107" s="7"/>
      <c r="B107" s="61" t="s">
        <v>220</v>
      </c>
      <c r="C107" s="61"/>
      <c r="D107" s="61"/>
      <c r="E107" s="61"/>
      <c r="F107" s="61"/>
      <c r="G107" s="61"/>
      <c r="H107" s="61"/>
      <c r="I107" s="35">
        <v>4</v>
      </c>
      <c r="J107" s="35">
        <v>1</v>
      </c>
      <c r="K107" s="36" t="s">
        <v>3</v>
      </c>
      <c r="L107" s="37" t="s">
        <v>2</v>
      </c>
      <c r="M107" s="37">
        <v>0</v>
      </c>
      <c r="N107" s="38">
        <f>N108</f>
        <v>188.1</v>
      </c>
      <c r="O107" s="38">
        <f t="shared" ref="O107:P107" si="46">O108</f>
        <v>185.2</v>
      </c>
      <c r="P107" s="38">
        <f t="shared" si="46"/>
        <v>185.2</v>
      </c>
    </row>
    <row r="108" spans="1:16" ht="32.25" customHeight="1">
      <c r="A108" s="7"/>
      <c r="B108" s="54" t="s">
        <v>219</v>
      </c>
      <c r="C108" s="54"/>
      <c r="D108" s="54"/>
      <c r="E108" s="54"/>
      <c r="F108" s="54"/>
      <c r="G108" s="54"/>
      <c r="H108" s="54"/>
      <c r="I108" s="23">
        <v>4</v>
      </c>
      <c r="J108" s="23">
        <v>1</v>
      </c>
      <c r="K108" s="24" t="s">
        <v>218</v>
      </c>
      <c r="L108" s="9" t="s">
        <v>2</v>
      </c>
      <c r="M108" s="9">
        <v>0</v>
      </c>
      <c r="N108" s="25">
        <f>N109</f>
        <v>188.1</v>
      </c>
      <c r="O108" s="25">
        <f t="shared" ref="O108:P108" si="47">O109</f>
        <v>185.2</v>
      </c>
      <c r="P108" s="25">
        <f t="shared" si="47"/>
        <v>185.2</v>
      </c>
    </row>
    <row r="109" spans="1:16" ht="12.75" customHeight="1">
      <c r="A109" s="7"/>
      <c r="B109" s="54" t="s">
        <v>31</v>
      </c>
      <c r="C109" s="54"/>
      <c r="D109" s="54"/>
      <c r="E109" s="54"/>
      <c r="F109" s="54"/>
      <c r="G109" s="54"/>
      <c r="H109" s="54"/>
      <c r="I109" s="23">
        <v>4</v>
      </c>
      <c r="J109" s="23">
        <v>1</v>
      </c>
      <c r="K109" s="24" t="s">
        <v>218</v>
      </c>
      <c r="L109" s="9" t="s">
        <v>30</v>
      </c>
      <c r="M109" s="9">
        <v>0</v>
      </c>
      <c r="N109" s="25">
        <v>188.1</v>
      </c>
      <c r="O109" s="25">
        <v>185.2</v>
      </c>
      <c r="P109" s="26">
        <v>185.2</v>
      </c>
    </row>
    <row r="110" spans="1:16" ht="12.75" customHeight="1">
      <c r="A110" s="7"/>
      <c r="B110" s="61" t="s">
        <v>217</v>
      </c>
      <c r="C110" s="61"/>
      <c r="D110" s="61"/>
      <c r="E110" s="61"/>
      <c r="F110" s="61"/>
      <c r="G110" s="61"/>
      <c r="H110" s="61"/>
      <c r="I110" s="35">
        <v>4</v>
      </c>
      <c r="J110" s="35">
        <v>5</v>
      </c>
      <c r="K110" s="36" t="s">
        <v>3</v>
      </c>
      <c r="L110" s="37" t="s">
        <v>2</v>
      </c>
      <c r="M110" s="37">
        <v>0</v>
      </c>
      <c r="N110" s="38">
        <f>N111+N113</f>
        <v>132.4</v>
      </c>
      <c r="O110" s="38">
        <f t="shared" ref="O110:P110" si="48">O111+O113</f>
        <v>104.2</v>
      </c>
      <c r="P110" s="38">
        <f t="shared" si="48"/>
        <v>84.2</v>
      </c>
    </row>
    <row r="111" spans="1:16" ht="53.25" customHeight="1">
      <c r="A111" s="7"/>
      <c r="B111" s="54" t="s">
        <v>216</v>
      </c>
      <c r="C111" s="54"/>
      <c r="D111" s="54"/>
      <c r="E111" s="54"/>
      <c r="F111" s="54"/>
      <c r="G111" s="54"/>
      <c r="H111" s="54"/>
      <c r="I111" s="23">
        <v>4</v>
      </c>
      <c r="J111" s="23">
        <v>5</v>
      </c>
      <c r="K111" s="24" t="s">
        <v>215</v>
      </c>
      <c r="L111" s="9" t="s">
        <v>2</v>
      </c>
      <c r="M111" s="9">
        <v>0</v>
      </c>
      <c r="N111" s="25">
        <f>N112</f>
        <v>54</v>
      </c>
      <c r="O111" s="25">
        <f t="shared" ref="O111:P111" si="49">O112</f>
        <v>25.8</v>
      </c>
      <c r="P111" s="25">
        <f t="shared" si="49"/>
        <v>25.8</v>
      </c>
    </row>
    <row r="112" spans="1:16" ht="21.75" customHeight="1">
      <c r="A112" s="7"/>
      <c r="B112" s="54" t="s">
        <v>27</v>
      </c>
      <c r="C112" s="54"/>
      <c r="D112" s="54"/>
      <c r="E112" s="54"/>
      <c r="F112" s="54"/>
      <c r="G112" s="54"/>
      <c r="H112" s="54"/>
      <c r="I112" s="23">
        <v>4</v>
      </c>
      <c r="J112" s="23">
        <v>5</v>
      </c>
      <c r="K112" s="24" t="s">
        <v>215</v>
      </c>
      <c r="L112" s="9" t="s">
        <v>25</v>
      </c>
      <c r="M112" s="9">
        <v>0</v>
      </c>
      <c r="N112" s="25">
        <v>54</v>
      </c>
      <c r="O112" s="25">
        <v>25.8</v>
      </c>
      <c r="P112" s="26">
        <v>25.8</v>
      </c>
    </row>
    <row r="113" spans="1:16" ht="102" customHeight="1">
      <c r="A113" s="7"/>
      <c r="B113" s="54" t="s">
        <v>214</v>
      </c>
      <c r="C113" s="54"/>
      <c r="D113" s="54"/>
      <c r="E113" s="54"/>
      <c r="F113" s="54"/>
      <c r="G113" s="54"/>
      <c r="H113" s="54"/>
      <c r="I113" s="23">
        <v>4</v>
      </c>
      <c r="J113" s="23">
        <v>5</v>
      </c>
      <c r="K113" s="24" t="s">
        <v>213</v>
      </c>
      <c r="L113" s="9" t="s">
        <v>2</v>
      </c>
      <c r="M113" s="9">
        <v>0</v>
      </c>
      <c r="N113" s="25">
        <f>N114</f>
        <v>78.400000000000006</v>
      </c>
      <c r="O113" s="25">
        <f t="shared" ref="O113:P113" si="50">O114</f>
        <v>78.400000000000006</v>
      </c>
      <c r="P113" s="25">
        <f t="shared" si="50"/>
        <v>58.4</v>
      </c>
    </row>
    <row r="114" spans="1:16" ht="21.75" customHeight="1">
      <c r="A114" s="7"/>
      <c r="B114" s="54" t="s">
        <v>27</v>
      </c>
      <c r="C114" s="54"/>
      <c r="D114" s="54"/>
      <c r="E114" s="54"/>
      <c r="F114" s="54"/>
      <c r="G114" s="54"/>
      <c r="H114" s="54"/>
      <c r="I114" s="23">
        <v>4</v>
      </c>
      <c r="J114" s="23">
        <v>5</v>
      </c>
      <c r="K114" s="24" t="s">
        <v>213</v>
      </c>
      <c r="L114" s="9" t="s">
        <v>25</v>
      </c>
      <c r="M114" s="9">
        <v>0</v>
      </c>
      <c r="N114" s="25">
        <v>78.400000000000006</v>
      </c>
      <c r="O114" s="25">
        <v>78.400000000000006</v>
      </c>
      <c r="P114" s="26">
        <v>58.4</v>
      </c>
    </row>
    <row r="115" spans="1:16" ht="12.75" customHeight="1">
      <c r="A115" s="7"/>
      <c r="B115" s="61" t="s">
        <v>212</v>
      </c>
      <c r="C115" s="61"/>
      <c r="D115" s="61"/>
      <c r="E115" s="61"/>
      <c r="F115" s="61"/>
      <c r="G115" s="61"/>
      <c r="H115" s="61"/>
      <c r="I115" s="35">
        <v>4</v>
      </c>
      <c r="J115" s="35">
        <v>9</v>
      </c>
      <c r="K115" s="36" t="s">
        <v>3</v>
      </c>
      <c r="L115" s="37" t="s">
        <v>2</v>
      </c>
      <c r="M115" s="37">
        <v>0</v>
      </c>
      <c r="N115" s="38">
        <f>N116+N118+N120+N122+N124+N126+N129+N131+N135+N137</f>
        <v>14569</v>
      </c>
      <c r="O115" s="38">
        <f t="shared" ref="O115:P115" si="51">O116+O118+O120+O122+O124+O126+O129+O131+O135+O137</f>
        <v>22143.7</v>
      </c>
      <c r="P115" s="38">
        <f t="shared" si="51"/>
        <v>21085.8</v>
      </c>
    </row>
    <row r="116" spans="1:16" ht="111.75" customHeight="1">
      <c r="A116" s="7"/>
      <c r="B116" s="54" t="s">
        <v>11</v>
      </c>
      <c r="C116" s="54"/>
      <c r="D116" s="54"/>
      <c r="E116" s="54"/>
      <c r="F116" s="54"/>
      <c r="G116" s="54"/>
      <c r="H116" s="54"/>
      <c r="I116" s="23">
        <v>4</v>
      </c>
      <c r="J116" s="23">
        <v>9</v>
      </c>
      <c r="K116" s="24" t="s">
        <v>9</v>
      </c>
      <c r="L116" s="9" t="s">
        <v>2</v>
      </c>
      <c r="M116" s="9">
        <v>0</v>
      </c>
      <c r="N116" s="25">
        <f>N117</f>
        <v>2700</v>
      </c>
      <c r="O116" s="25">
        <f t="shared" ref="O116:P116" si="52">O117</f>
        <v>2700</v>
      </c>
      <c r="P116" s="25">
        <f t="shared" si="52"/>
        <v>2700</v>
      </c>
    </row>
    <row r="117" spans="1:16" ht="12.75" customHeight="1">
      <c r="A117" s="7"/>
      <c r="B117" s="54" t="s">
        <v>10</v>
      </c>
      <c r="C117" s="54"/>
      <c r="D117" s="54"/>
      <c r="E117" s="54"/>
      <c r="F117" s="54"/>
      <c r="G117" s="54"/>
      <c r="H117" s="54"/>
      <c r="I117" s="23">
        <v>4</v>
      </c>
      <c r="J117" s="23">
        <v>9</v>
      </c>
      <c r="K117" s="24" t="s">
        <v>9</v>
      </c>
      <c r="L117" s="9" t="s">
        <v>8</v>
      </c>
      <c r="M117" s="9">
        <v>0</v>
      </c>
      <c r="N117" s="25">
        <v>2700</v>
      </c>
      <c r="O117" s="25">
        <v>2700</v>
      </c>
      <c r="P117" s="26">
        <v>2700</v>
      </c>
    </row>
    <row r="118" spans="1:16" ht="105.75" customHeight="1">
      <c r="A118" s="7"/>
      <c r="B118" s="54" t="s">
        <v>211</v>
      </c>
      <c r="C118" s="54"/>
      <c r="D118" s="54"/>
      <c r="E118" s="54"/>
      <c r="F118" s="54"/>
      <c r="G118" s="54"/>
      <c r="H118" s="54"/>
      <c r="I118" s="23">
        <v>4</v>
      </c>
      <c r="J118" s="23">
        <v>9</v>
      </c>
      <c r="K118" s="24" t="s">
        <v>210</v>
      </c>
      <c r="L118" s="9" t="s">
        <v>2</v>
      </c>
      <c r="M118" s="9">
        <v>0</v>
      </c>
      <c r="N118" s="25">
        <f>N119</f>
        <v>11457.8</v>
      </c>
      <c r="O118" s="25">
        <f t="shared" ref="O118:P118" si="53">O119</f>
        <v>11695.1</v>
      </c>
      <c r="P118" s="25">
        <f t="shared" si="53"/>
        <v>11574.3</v>
      </c>
    </row>
    <row r="119" spans="1:16" ht="21.75" customHeight="1">
      <c r="A119" s="7"/>
      <c r="B119" s="54" t="s">
        <v>27</v>
      </c>
      <c r="C119" s="54"/>
      <c r="D119" s="54"/>
      <c r="E119" s="54"/>
      <c r="F119" s="54"/>
      <c r="G119" s="54"/>
      <c r="H119" s="54"/>
      <c r="I119" s="23">
        <v>4</v>
      </c>
      <c r="J119" s="23">
        <v>9</v>
      </c>
      <c r="K119" s="24" t="s">
        <v>210</v>
      </c>
      <c r="L119" s="9" t="s">
        <v>25</v>
      </c>
      <c r="M119" s="9">
        <v>0</v>
      </c>
      <c r="N119" s="25">
        <v>11457.8</v>
      </c>
      <c r="O119" s="25">
        <v>11695.1</v>
      </c>
      <c r="P119" s="26">
        <v>11574.3</v>
      </c>
    </row>
    <row r="120" spans="1:16" ht="63.75" customHeight="1">
      <c r="A120" s="7"/>
      <c r="B120" s="54" t="s">
        <v>209</v>
      </c>
      <c r="C120" s="54"/>
      <c r="D120" s="54"/>
      <c r="E120" s="54"/>
      <c r="F120" s="54"/>
      <c r="G120" s="54"/>
      <c r="H120" s="54"/>
      <c r="I120" s="23">
        <v>4</v>
      </c>
      <c r="J120" s="23">
        <v>9</v>
      </c>
      <c r="K120" s="24" t="s">
        <v>208</v>
      </c>
      <c r="L120" s="9" t="s">
        <v>2</v>
      </c>
      <c r="M120" s="9">
        <v>0</v>
      </c>
      <c r="N120" s="25">
        <f>N121</f>
        <v>0</v>
      </c>
      <c r="O120" s="25">
        <f t="shared" ref="O120:P120" si="54">O121</f>
        <v>46.3</v>
      </c>
      <c r="P120" s="25">
        <f t="shared" si="54"/>
        <v>16.899999999999999</v>
      </c>
    </row>
    <row r="121" spans="1:16" ht="21.75" customHeight="1">
      <c r="A121" s="7"/>
      <c r="B121" s="54" t="s">
        <v>27</v>
      </c>
      <c r="C121" s="54"/>
      <c r="D121" s="54"/>
      <c r="E121" s="54"/>
      <c r="F121" s="54"/>
      <c r="G121" s="54"/>
      <c r="H121" s="54"/>
      <c r="I121" s="23">
        <v>4</v>
      </c>
      <c r="J121" s="23">
        <v>9</v>
      </c>
      <c r="K121" s="24" t="s">
        <v>208</v>
      </c>
      <c r="L121" s="9" t="s">
        <v>25</v>
      </c>
      <c r="M121" s="9">
        <v>0</v>
      </c>
      <c r="N121" s="25"/>
      <c r="O121" s="25">
        <v>46.3</v>
      </c>
      <c r="P121" s="26">
        <v>16.899999999999999</v>
      </c>
    </row>
    <row r="122" spans="1:16" ht="42.75" customHeight="1">
      <c r="A122" s="7"/>
      <c r="B122" s="54" t="s">
        <v>167</v>
      </c>
      <c r="C122" s="54"/>
      <c r="D122" s="54"/>
      <c r="E122" s="54"/>
      <c r="F122" s="54"/>
      <c r="G122" s="54"/>
      <c r="H122" s="54"/>
      <c r="I122" s="23">
        <v>4</v>
      </c>
      <c r="J122" s="23">
        <v>9</v>
      </c>
      <c r="K122" s="24" t="s">
        <v>166</v>
      </c>
      <c r="L122" s="9" t="s">
        <v>2</v>
      </c>
      <c r="M122" s="9">
        <v>0</v>
      </c>
      <c r="N122" s="25">
        <f>N123</f>
        <v>0</v>
      </c>
      <c r="O122" s="25">
        <f t="shared" ref="O122:P122" si="55">O123</f>
        <v>252.8</v>
      </c>
      <c r="P122" s="25">
        <f t="shared" si="55"/>
        <v>0</v>
      </c>
    </row>
    <row r="123" spans="1:16" ht="21.75" customHeight="1">
      <c r="A123" s="7"/>
      <c r="B123" s="54" t="s">
        <v>27</v>
      </c>
      <c r="C123" s="54"/>
      <c r="D123" s="54"/>
      <c r="E123" s="54"/>
      <c r="F123" s="54"/>
      <c r="G123" s="54"/>
      <c r="H123" s="54"/>
      <c r="I123" s="23">
        <v>4</v>
      </c>
      <c r="J123" s="23">
        <v>9</v>
      </c>
      <c r="K123" s="24" t="s">
        <v>166</v>
      </c>
      <c r="L123" s="9" t="s">
        <v>25</v>
      </c>
      <c r="M123" s="9">
        <v>0</v>
      </c>
      <c r="N123" s="25"/>
      <c r="O123" s="25">
        <v>252.8</v>
      </c>
      <c r="P123" s="26">
        <v>0</v>
      </c>
    </row>
    <row r="124" spans="1:16" ht="21.75" customHeight="1">
      <c r="A124" s="7"/>
      <c r="B124" s="54" t="s">
        <v>207</v>
      </c>
      <c r="C124" s="54"/>
      <c r="D124" s="54"/>
      <c r="E124" s="54"/>
      <c r="F124" s="54"/>
      <c r="G124" s="54"/>
      <c r="H124" s="54"/>
      <c r="I124" s="23">
        <v>4</v>
      </c>
      <c r="J124" s="23">
        <v>9</v>
      </c>
      <c r="K124" s="24" t="s">
        <v>206</v>
      </c>
      <c r="L124" s="9" t="s">
        <v>2</v>
      </c>
      <c r="M124" s="9">
        <v>0</v>
      </c>
      <c r="N124" s="25">
        <f>N125</f>
        <v>190.2</v>
      </c>
      <c r="O124" s="25">
        <f t="shared" ref="O124:P124" si="56">O125</f>
        <v>3273.3</v>
      </c>
      <c r="P124" s="25">
        <f t="shared" si="56"/>
        <v>3273.3</v>
      </c>
    </row>
    <row r="125" spans="1:16" ht="21.75" customHeight="1">
      <c r="A125" s="7"/>
      <c r="B125" s="54" t="s">
        <v>27</v>
      </c>
      <c r="C125" s="54"/>
      <c r="D125" s="54"/>
      <c r="E125" s="54"/>
      <c r="F125" s="54"/>
      <c r="G125" s="54"/>
      <c r="H125" s="54"/>
      <c r="I125" s="23">
        <v>4</v>
      </c>
      <c r="J125" s="23">
        <v>9</v>
      </c>
      <c r="K125" s="24" t="s">
        <v>206</v>
      </c>
      <c r="L125" s="9" t="s">
        <v>25</v>
      </c>
      <c r="M125" s="9">
        <v>0</v>
      </c>
      <c r="N125" s="25">
        <v>190.2</v>
      </c>
      <c r="O125" s="25">
        <v>3273.3</v>
      </c>
      <c r="P125" s="26">
        <v>3273.3</v>
      </c>
    </row>
    <row r="126" spans="1:16" ht="42.75" customHeight="1">
      <c r="A126" s="7"/>
      <c r="B126" s="54" t="s">
        <v>205</v>
      </c>
      <c r="C126" s="54"/>
      <c r="D126" s="54"/>
      <c r="E126" s="54"/>
      <c r="F126" s="54"/>
      <c r="G126" s="54"/>
      <c r="H126" s="54"/>
      <c r="I126" s="23">
        <v>4</v>
      </c>
      <c r="J126" s="23">
        <v>9</v>
      </c>
      <c r="K126" s="24" t="s">
        <v>204</v>
      </c>
      <c r="L126" s="9" t="s">
        <v>2</v>
      </c>
      <c r="M126" s="9">
        <v>0</v>
      </c>
      <c r="N126" s="25">
        <f>N127+N128</f>
        <v>0</v>
      </c>
      <c r="O126" s="25">
        <f t="shared" ref="O126:P126" si="57">O127+O128</f>
        <v>399.9</v>
      </c>
      <c r="P126" s="25">
        <f t="shared" si="57"/>
        <v>399.9</v>
      </c>
    </row>
    <row r="127" spans="1:16" ht="12.75" customHeight="1">
      <c r="A127" s="7"/>
      <c r="B127" s="54" t="s">
        <v>70</v>
      </c>
      <c r="C127" s="54"/>
      <c r="D127" s="54"/>
      <c r="E127" s="54"/>
      <c r="F127" s="54"/>
      <c r="G127" s="54"/>
      <c r="H127" s="54"/>
      <c r="I127" s="23">
        <v>4</v>
      </c>
      <c r="J127" s="23">
        <v>9</v>
      </c>
      <c r="K127" s="24" t="s">
        <v>204</v>
      </c>
      <c r="L127" s="9" t="s">
        <v>68</v>
      </c>
      <c r="M127" s="9">
        <v>0</v>
      </c>
      <c r="N127" s="25"/>
      <c r="O127" s="25">
        <v>240</v>
      </c>
      <c r="P127" s="26">
        <v>240</v>
      </c>
    </row>
    <row r="128" spans="1:16" ht="12.75" customHeight="1">
      <c r="A128" s="7"/>
      <c r="B128" s="54" t="s">
        <v>63</v>
      </c>
      <c r="C128" s="54"/>
      <c r="D128" s="54"/>
      <c r="E128" s="54"/>
      <c r="F128" s="54"/>
      <c r="G128" s="54"/>
      <c r="H128" s="54"/>
      <c r="I128" s="23">
        <v>4</v>
      </c>
      <c r="J128" s="23">
        <v>9</v>
      </c>
      <c r="K128" s="24" t="s">
        <v>204</v>
      </c>
      <c r="L128" s="9" t="s">
        <v>61</v>
      </c>
      <c r="M128" s="9">
        <v>0</v>
      </c>
      <c r="N128" s="25"/>
      <c r="O128" s="25">
        <v>159.9</v>
      </c>
      <c r="P128" s="26">
        <v>159.9</v>
      </c>
    </row>
    <row r="129" spans="1:16" ht="53.25" customHeight="1">
      <c r="A129" s="7"/>
      <c r="B129" s="54" t="s">
        <v>203</v>
      </c>
      <c r="C129" s="54"/>
      <c r="D129" s="54"/>
      <c r="E129" s="54"/>
      <c r="F129" s="54"/>
      <c r="G129" s="54"/>
      <c r="H129" s="54"/>
      <c r="I129" s="23">
        <v>4</v>
      </c>
      <c r="J129" s="23">
        <v>9</v>
      </c>
      <c r="K129" s="24" t="s">
        <v>202</v>
      </c>
      <c r="L129" s="9" t="s">
        <v>2</v>
      </c>
      <c r="M129" s="9">
        <v>0</v>
      </c>
      <c r="N129" s="25">
        <f>N130</f>
        <v>0</v>
      </c>
      <c r="O129" s="25">
        <f t="shared" ref="O129:P129" si="58">O130</f>
        <v>0</v>
      </c>
      <c r="P129" s="25">
        <f t="shared" si="58"/>
        <v>0</v>
      </c>
    </row>
    <row r="130" spans="1:16" ht="21.75" customHeight="1">
      <c r="A130" s="7"/>
      <c r="B130" s="54" t="s">
        <v>27</v>
      </c>
      <c r="C130" s="54"/>
      <c r="D130" s="54"/>
      <c r="E130" s="54"/>
      <c r="F130" s="54"/>
      <c r="G130" s="54"/>
      <c r="H130" s="54"/>
      <c r="I130" s="23">
        <v>4</v>
      </c>
      <c r="J130" s="23">
        <v>9</v>
      </c>
      <c r="K130" s="24" t="s">
        <v>202</v>
      </c>
      <c r="L130" s="9" t="s">
        <v>25</v>
      </c>
      <c r="M130" s="9">
        <v>0</v>
      </c>
      <c r="N130" s="25"/>
      <c r="O130" s="25">
        <v>0</v>
      </c>
      <c r="P130" s="26">
        <v>0</v>
      </c>
    </row>
    <row r="131" spans="1:16" ht="32.25" customHeight="1">
      <c r="A131" s="7"/>
      <c r="B131" s="54" t="s">
        <v>71</v>
      </c>
      <c r="C131" s="54"/>
      <c r="D131" s="54"/>
      <c r="E131" s="54"/>
      <c r="F131" s="54"/>
      <c r="G131" s="54"/>
      <c r="H131" s="54"/>
      <c r="I131" s="23">
        <v>4</v>
      </c>
      <c r="J131" s="23">
        <v>9</v>
      </c>
      <c r="K131" s="24" t="s">
        <v>69</v>
      </c>
      <c r="L131" s="9" t="s">
        <v>2</v>
      </c>
      <c r="M131" s="9">
        <v>0</v>
      </c>
      <c r="N131" s="25">
        <f>N132+N133+N134</f>
        <v>0</v>
      </c>
      <c r="O131" s="25">
        <f t="shared" ref="O131:P131" si="59">O132+O133+O134</f>
        <v>92.3</v>
      </c>
      <c r="P131" s="25">
        <f t="shared" si="59"/>
        <v>62.3</v>
      </c>
    </row>
    <row r="132" spans="1:16" ht="21.75" customHeight="1">
      <c r="A132" s="7"/>
      <c r="B132" s="54" t="s">
        <v>27</v>
      </c>
      <c r="C132" s="54"/>
      <c r="D132" s="54"/>
      <c r="E132" s="54"/>
      <c r="F132" s="54"/>
      <c r="G132" s="54"/>
      <c r="H132" s="54"/>
      <c r="I132" s="23">
        <v>4</v>
      </c>
      <c r="J132" s="23">
        <v>9</v>
      </c>
      <c r="K132" s="24" t="s">
        <v>69</v>
      </c>
      <c r="L132" s="9" t="s">
        <v>25</v>
      </c>
      <c r="M132" s="9">
        <v>0</v>
      </c>
      <c r="N132" s="25"/>
      <c r="O132" s="25">
        <v>2.2999999999999998</v>
      </c>
      <c r="P132" s="26">
        <v>2.2999999999999998</v>
      </c>
    </row>
    <row r="133" spans="1:16" ht="12.75" customHeight="1">
      <c r="A133" s="7"/>
      <c r="B133" s="54" t="s">
        <v>70</v>
      </c>
      <c r="C133" s="54"/>
      <c r="D133" s="54"/>
      <c r="E133" s="54"/>
      <c r="F133" s="54"/>
      <c r="G133" s="54"/>
      <c r="H133" s="54"/>
      <c r="I133" s="23">
        <v>4</v>
      </c>
      <c r="J133" s="23">
        <v>9</v>
      </c>
      <c r="K133" s="24" t="s">
        <v>69</v>
      </c>
      <c r="L133" s="9" t="s">
        <v>68</v>
      </c>
      <c r="M133" s="9">
        <v>0</v>
      </c>
      <c r="N133" s="25"/>
      <c r="O133" s="25">
        <v>60</v>
      </c>
      <c r="P133" s="26">
        <v>60</v>
      </c>
    </row>
    <row r="134" spans="1:16" ht="12.75" customHeight="1">
      <c r="A134" s="7"/>
      <c r="B134" s="54" t="s">
        <v>63</v>
      </c>
      <c r="C134" s="54"/>
      <c r="D134" s="54"/>
      <c r="E134" s="54"/>
      <c r="F134" s="54"/>
      <c r="G134" s="54"/>
      <c r="H134" s="54"/>
      <c r="I134" s="23">
        <v>4</v>
      </c>
      <c r="J134" s="23">
        <v>9</v>
      </c>
      <c r="K134" s="24" t="s">
        <v>69</v>
      </c>
      <c r="L134" s="9" t="s">
        <v>61</v>
      </c>
      <c r="M134" s="9">
        <v>0</v>
      </c>
      <c r="N134" s="25"/>
      <c r="O134" s="25">
        <v>30</v>
      </c>
      <c r="P134" s="26">
        <v>0</v>
      </c>
    </row>
    <row r="135" spans="1:16" ht="32.25" customHeight="1">
      <c r="A135" s="7"/>
      <c r="B135" s="54" t="s">
        <v>201</v>
      </c>
      <c r="C135" s="54"/>
      <c r="D135" s="54"/>
      <c r="E135" s="54"/>
      <c r="F135" s="54"/>
      <c r="G135" s="54"/>
      <c r="H135" s="54"/>
      <c r="I135" s="23">
        <v>4</v>
      </c>
      <c r="J135" s="23">
        <v>9</v>
      </c>
      <c r="K135" s="24" t="s">
        <v>200</v>
      </c>
      <c r="L135" s="9" t="s">
        <v>2</v>
      </c>
      <c r="M135" s="9">
        <v>0</v>
      </c>
      <c r="N135" s="25">
        <f>N136</f>
        <v>221</v>
      </c>
      <c r="O135" s="25">
        <f t="shared" ref="O135:P135" si="60">O136</f>
        <v>221</v>
      </c>
      <c r="P135" s="25">
        <f t="shared" si="60"/>
        <v>205.3</v>
      </c>
    </row>
    <row r="136" spans="1:16" ht="21.75" customHeight="1">
      <c r="A136" s="7"/>
      <c r="B136" s="54" t="s">
        <v>27</v>
      </c>
      <c r="C136" s="54"/>
      <c r="D136" s="54"/>
      <c r="E136" s="54"/>
      <c r="F136" s="54"/>
      <c r="G136" s="54"/>
      <c r="H136" s="54"/>
      <c r="I136" s="23">
        <v>4</v>
      </c>
      <c r="J136" s="23">
        <v>9</v>
      </c>
      <c r="K136" s="24" t="s">
        <v>200</v>
      </c>
      <c r="L136" s="9" t="s">
        <v>25</v>
      </c>
      <c r="M136" s="9">
        <v>0</v>
      </c>
      <c r="N136" s="25">
        <v>221</v>
      </c>
      <c r="O136" s="25">
        <v>221</v>
      </c>
      <c r="P136" s="26">
        <v>205.3</v>
      </c>
    </row>
    <row r="137" spans="1:16" ht="12.75" customHeight="1">
      <c r="A137" s="7"/>
      <c r="B137" s="54" t="s">
        <v>7</v>
      </c>
      <c r="C137" s="54"/>
      <c r="D137" s="54"/>
      <c r="E137" s="54"/>
      <c r="F137" s="54"/>
      <c r="G137" s="54"/>
      <c r="H137" s="54"/>
      <c r="I137" s="23">
        <v>4</v>
      </c>
      <c r="J137" s="23">
        <v>9</v>
      </c>
      <c r="K137" s="24" t="s">
        <v>5</v>
      </c>
      <c r="L137" s="9" t="s">
        <v>2</v>
      </c>
      <c r="M137" s="9">
        <v>0</v>
      </c>
      <c r="N137" s="25">
        <f>N138</f>
        <v>0</v>
      </c>
      <c r="O137" s="25">
        <f t="shared" ref="O137:P137" si="61">O138</f>
        <v>3463</v>
      </c>
      <c r="P137" s="25">
        <f t="shared" si="61"/>
        <v>2853.8</v>
      </c>
    </row>
    <row r="138" spans="1:16" ht="21.75" customHeight="1">
      <c r="A138" s="7"/>
      <c r="B138" s="54" t="s">
        <v>27</v>
      </c>
      <c r="C138" s="54"/>
      <c r="D138" s="54"/>
      <c r="E138" s="54"/>
      <c r="F138" s="54"/>
      <c r="G138" s="54"/>
      <c r="H138" s="54"/>
      <c r="I138" s="23">
        <v>4</v>
      </c>
      <c r="J138" s="23">
        <v>9</v>
      </c>
      <c r="K138" s="24" t="s">
        <v>5</v>
      </c>
      <c r="L138" s="9" t="s">
        <v>25</v>
      </c>
      <c r="M138" s="9">
        <v>0</v>
      </c>
      <c r="N138" s="25"/>
      <c r="O138" s="25">
        <v>3463</v>
      </c>
      <c r="P138" s="26">
        <v>2853.8</v>
      </c>
    </row>
    <row r="139" spans="1:16" ht="12.75" customHeight="1">
      <c r="A139" s="7"/>
      <c r="B139" s="61" t="s">
        <v>199</v>
      </c>
      <c r="C139" s="61"/>
      <c r="D139" s="61"/>
      <c r="E139" s="61"/>
      <c r="F139" s="61"/>
      <c r="G139" s="61"/>
      <c r="H139" s="61"/>
      <c r="I139" s="35">
        <v>4</v>
      </c>
      <c r="J139" s="35">
        <v>10</v>
      </c>
      <c r="K139" s="36" t="s">
        <v>3</v>
      </c>
      <c r="L139" s="37" t="s">
        <v>2</v>
      </c>
      <c r="M139" s="37">
        <v>0</v>
      </c>
      <c r="N139" s="38">
        <f>N140+N142</f>
        <v>1717.8999999999999</v>
      </c>
      <c r="O139" s="38">
        <f t="shared" ref="O139:P139" si="62">O140+O142</f>
        <v>1717.8999999999999</v>
      </c>
      <c r="P139" s="38">
        <f t="shared" si="62"/>
        <v>1694.4</v>
      </c>
    </row>
    <row r="140" spans="1:16" ht="84.75" customHeight="1">
      <c r="A140" s="7"/>
      <c r="B140" s="54" t="s">
        <v>198</v>
      </c>
      <c r="C140" s="54"/>
      <c r="D140" s="54"/>
      <c r="E140" s="54"/>
      <c r="F140" s="54"/>
      <c r="G140" s="54"/>
      <c r="H140" s="54"/>
      <c r="I140" s="23">
        <v>4</v>
      </c>
      <c r="J140" s="23">
        <v>10</v>
      </c>
      <c r="K140" s="24" t="s">
        <v>197</v>
      </c>
      <c r="L140" s="9" t="s">
        <v>2</v>
      </c>
      <c r="M140" s="9">
        <v>0</v>
      </c>
      <c r="N140" s="25">
        <f>N141</f>
        <v>1475.1</v>
      </c>
      <c r="O140" s="25">
        <f t="shared" ref="O140:P140" si="63">O141</f>
        <v>1475.1</v>
      </c>
      <c r="P140" s="25">
        <f t="shared" si="63"/>
        <v>1454.5</v>
      </c>
    </row>
    <row r="141" spans="1:16" ht="21.75" customHeight="1">
      <c r="A141" s="7"/>
      <c r="B141" s="54" t="s">
        <v>27</v>
      </c>
      <c r="C141" s="54"/>
      <c r="D141" s="54"/>
      <c r="E141" s="54"/>
      <c r="F141" s="54"/>
      <c r="G141" s="54"/>
      <c r="H141" s="54"/>
      <c r="I141" s="23">
        <v>4</v>
      </c>
      <c r="J141" s="23">
        <v>10</v>
      </c>
      <c r="K141" s="24" t="s">
        <v>197</v>
      </c>
      <c r="L141" s="9" t="s">
        <v>25</v>
      </c>
      <c r="M141" s="9">
        <v>0</v>
      </c>
      <c r="N141" s="25">
        <v>1475.1</v>
      </c>
      <c r="O141" s="25">
        <v>1475.1</v>
      </c>
      <c r="P141" s="26">
        <v>1454.5</v>
      </c>
    </row>
    <row r="142" spans="1:16" ht="42.75" customHeight="1">
      <c r="A142" s="7"/>
      <c r="B142" s="54" t="s">
        <v>196</v>
      </c>
      <c r="C142" s="54"/>
      <c r="D142" s="54"/>
      <c r="E142" s="54"/>
      <c r="F142" s="54"/>
      <c r="G142" s="54"/>
      <c r="H142" s="54"/>
      <c r="I142" s="23">
        <v>4</v>
      </c>
      <c r="J142" s="23">
        <v>10</v>
      </c>
      <c r="K142" s="24" t="s">
        <v>195</v>
      </c>
      <c r="L142" s="9" t="s">
        <v>2</v>
      </c>
      <c r="M142" s="9">
        <v>0</v>
      </c>
      <c r="N142" s="25">
        <f>N143</f>
        <v>242.8</v>
      </c>
      <c r="O142" s="25">
        <f t="shared" ref="O142:P142" si="64">O143</f>
        <v>242.8</v>
      </c>
      <c r="P142" s="25">
        <f t="shared" si="64"/>
        <v>239.9</v>
      </c>
    </row>
    <row r="143" spans="1:16" ht="12.75" customHeight="1">
      <c r="A143" s="7"/>
      <c r="B143" s="54" t="s">
        <v>10</v>
      </c>
      <c r="C143" s="54"/>
      <c r="D143" s="54"/>
      <c r="E143" s="54"/>
      <c r="F143" s="54"/>
      <c r="G143" s="54"/>
      <c r="H143" s="54"/>
      <c r="I143" s="23">
        <v>4</v>
      </c>
      <c r="J143" s="23">
        <v>10</v>
      </c>
      <c r="K143" s="24" t="s">
        <v>195</v>
      </c>
      <c r="L143" s="9" t="s">
        <v>8</v>
      </c>
      <c r="M143" s="9">
        <v>0</v>
      </c>
      <c r="N143" s="25">
        <v>242.8</v>
      </c>
      <c r="O143" s="25">
        <v>242.8</v>
      </c>
      <c r="P143" s="26">
        <v>239.9</v>
      </c>
    </row>
    <row r="144" spans="1:16" ht="12.75" customHeight="1">
      <c r="A144" s="7"/>
      <c r="B144" s="61" t="s">
        <v>194</v>
      </c>
      <c r="C144" s="61"/>
      <c r="D144" s="61"/>
      <c r="E144" s="61"/>
      <c r="F144" s="61"/>
      <c r="G144" s="61"/>
      <c r="H144" s="61"/>
      <c r="I144" s="35">
        <v>4</v>
      </c>
      <c r="J144" s="35">
        <v>12</v>
      </c>
      <c r="K144" s="36" t="s">
        <v>3</v>
      </c>
      <c r="L144" s="37" t="s">
        <v>2</v>
      </c>
      <c r="M144" s="37">
        <v>0</v>
      </c>
      <c r="N144" s="38">
        <f>N145+N147+N149</f>
        <v>308</v>
      </c>
      <c r="O144" s="38">
        <f t="shared" ref="O144:P144" si="65">O145+O147+O149</f>
        <v>329.5</v>
      </c>
      <c r="P144" s="38">
        <f t="shared" si="65"/>
        <v>224.5</v>
      </c>
    </row>
    <row r="145" spans="1:16" ht="74.25" customHeight="1">
      <c r="A145" s="7"/>
      <c r="B145" s="54" t="s">
        <v>193</v>
      </c>
      <c r="C145" s="54"/>
      <c r="D145" s="54"/>
      <c r="E145" s="54"/>
      <c r="F145" s="54"/>
      <c r="G145" s="54"/>
      <c r="H145" s="54"/>
      <c r="I145" s="23">
        <v>4</v>
      </c>
      <c r="J145" s="23">
        <v>12</v>
      </c>
      <c r="K145" s="24" t="s">
        <v>192</v>
      </c>
      <c r="L145" s="9" t="s">
        <v>2</v>
      </c>
      <c r="M145" s="9">
        <v>0</v>
      </c>
      <c r="N145" s="25">
        <f>N146</f>
        <v>8</v>
      </c>
      <c r="O145" s="25">
        <f t="shared" ref="O145:P145" si="66">O146</f>
        <v>8</v>
      </c>
      <c r="P145" s="25">
        <f t="shared" si="66"/>
        <v>0</v>
      </c>
    </row>
    <row r="146" spans="1:16" ht="21.75" customHeight="1">
      <c r="A146" s="7"/>
      <c r="B146" s="54" t="s">
        <v>27</v>
      </c>
      <c r="C146" s="54"/>
      <c r="D146" s="54"/>
      <c r="E146" s="54"/>
      <c r="F146" s="54"/>
      <c r="G146" s="54"/>
      <c r="H146" s="54"/>
      <c r="I146" s="23">
        <v>4</v>
      </c>
      <c r="J146" s="23">
        <v>12</v>
      </c>
      <c r="K146" s="24" t="s">
        <v>192</v>
      </c>
      <c r="L146" s="9" t="s">
        <v>25</v>
      </c>
      <c r="M146" s="9">
        <v>0</v>
      </c>
      <c r="N146" s="25">
        <v>8</v>
      </c>
      <c r="O146" s="25">
        <v>8</v>
      </c>
      <c r="P146" s="26">
        <v>0</v>
      </c>
    </row>
    <row r="147" spans="1:16" ht="63.75" customHeight="1">
      <c r="A147" s="7"/>
      <c r="B147" s="54" t="s">
        <v>191</v>
      </c>
      <c r="C147" s="54"/>
      <c r="D147" s="54"/>
      <c r="E147" s="54"/>
      <c r="F147" s="54"/>
      <c r="G147" s="54"/>
      <c r="H147" s="54"/>
      <c r="I147" s="23">
        <v>4</v>
      </c>
      <c r="J147" s="23">
        <v>12</v>
      </c>
      <c r="K147" s="24" t="s">
        <v>190</v>
      </c>
      <c r="L147" s="9" t="s">
        <v>2</v>
      </c>
      <c r="M147" s="9">
        <v>0</v>
      </c>
      <c r="N147" s="25">
        <f>N148</f>
        <v>300</v>
      </c>
      <c r="O147" s="25">
        <f t="shared" ref="O147:P147" si="67">O148</f>
        <v>300</v>
      </c>
      <c r="P147" s="25">
        <f t="shared" si="67"/>
        <v>203</v>
      </c>
    </row>
    <row r="148" spans="1:16" ht="21.75" customHeight="1">
      <c r="A148" s="7"/>
      <c r="B148" s="54" t="s">
        <v>27</v>
      </c>
      <c r="C148" s="54"/>
      <c r="D148" s="54"/>
      <c r="E148" s="54"/>
      <c r="F148" s="54"/>
      <c r="G148" s="54"/>
      <c r="H148" s="54"/>
      <c r="I148" s="23">
        <v>4</v>
      </c>
      <c r="J148" s="23">
        <v>12</v>
      </c>
      <c r="K148" s="24" t="s">
        <v>190</v>
      </c>
      <c r="L148" s="9" t="s">
        <v>25</v>
      </c>
      <c r="M148" s="9">
        <v>0</v>
      </c>
      <c r="N148" s="25">
        <v>300</v>
      </c>
      <c r="O148" s="25">
        <v>300</v>
      </c>
      <c r="P148" s="26">
        <v>203</v>
      </c>
    </row>
    <row r="149" spans="1:16" ht="32.25" customHeight="1">
      <c r="A149" s="7"/>
      <c r="B149" s="54" t="s">
        <v>71</v>
      </c>
      <c r="C149" s="54"/>
      <c r="D149" s="54"/>
      <c r="E149" s="54"/>
      <c r="F149" s="54"/>
      <c r="G149" s="54"/>
      <c r="H149" s="54"/>
      <c r="I149" s="23">
        <v>4</v>
      </c>
      <c r="J149" s="23">
        <v>12</v>
      </c>
      <c r="K149" s="24" t="s">
        <v>69</v>
      </c>
      <c r="L149" s="9" t="s">
        <v>2</v>
      </c>
      <c r="M149" s="9">
        <v>0</v>
      </c>
      <c r="N149" s="25">
        <f>N150</f>
        <v>0</v>
      </c>
      <c r="O149" s="25">
        <f t="shared" ref="O149:P149" si="68">O150</f>
        <v>21.5</v>
      </c>
      <c r="P149" s="25">
        <f t="shared" si="68"/>
        <v>21.5</v>
      </c>
    </row>
    <row r="150" spans="1:16" ht="12.75" customHeight="1">
      <c r="A150" s="7"/>
      <c r="B150" s="54" t="s">
        <v>70</v>
      </c>
      <c r="C150" s="54"/>
      <c r="D150" s="54"/>
      <c r="E150" s="54"/>
      <c r="F150" s="54"/>
      <c r="G150" s="54"/>
      <c r="H150" s="54"/>
      <c r="I150" s="23">
        <v>4</v>
      </c>
      <c r="J150" s="23">
        <v>12</v>
      </c>
      <c r="K150" s="24" t="s">
        <v>69</v>
      </c>
      <c r="L150" s="9" t="s">
        <v>68</v>
      </c>
      <c r="M150" s="9">
        <v>0</v>
      </c>
      <c r="N150" s="25"/>
      <c r="O150" s="25">
        <v>21.5</v>
      </c>
      <c r="P150" s="26">
        <v>21.5</v>
      </c>
    </row>
    <row r="151" spans="1:16" ht="12.75" customHeight="1">
      <c r="A151" s="7"/>
      <c r="B151" s="71" t="s">
        <v>189</v>
      </c>
      <c r="C151" s="71"/>
      <c r="D151" s="71"/>
      <c r="E151" s="71"/>
      <c r="F151" s="71"/>
      <c r="G151" s="71"/>
      <c r="H151" s="71"/>
      <c r="I151" s="31">
        <v>5</v>
      </c>
      <c r="J151" s="31">
        <v>0</v>
      </c>
      <c r="K151" s="32" t="s">
        <v>3</v>
      </c>
      <c r="L151" s="33" t="s">
        <v>2</v>
      </c>
      <c r="M151" s="33">
        <v>0</v>
      </c>
      <c r="N151" s="34">
        <f>N152+N163+N182+N189</f>
        <v>57331.299999999996</v>
      </c>
      <c r="O151" s="34">
        <f t="shared" ref="O151:P151" si="69">O152+O163+O182+O189</f>
        <v>63231.4</v>
      </c>
      <c r="P151" s="34">
        <f t="shared" si="69"/>
        <v>58726.899999999994</v>
      </c>
    </row>
    <row r="152" spans="1:16" ht="12.75" customHeight="1">
      <c r="A152" s="7"/>
      <c r="B152" s="61" t="s">
        <v>188</v>
      </c>
      <c r="C152" s="61"/>
      <c r="D152" s="61"/>
      <c r="E152" s="61"/>
      <c r="F152" s="61"/>
      <c r="G152" s="61"/>
      <c r="H152" s="61"/>
      <c r="I152" s="35">
        <v>5</v>
      </c>
      <c r="J152" s="35">
        <v>1</v>
      </c>
      <c r="K152" s="36" t="s">
        <v>3</v>
      </c>
      <c r="L152" s="37" t="s">
        <v>2</v>
      </c>
      <c r="M152" s="37">
        <v>0</v>
      </c>
      <c r="N152" s="38">
        <f>N153+N155+N157+N159+N161</f>
        <v>376</v>
      </c>
      <c r="O152" s="38">
        <f t="shared" ref="O152:P152" si="70">O153+O155+O157+O159+O161</f>
        <v>915</v>
      </c>
      <c r="P152" s="38">
        <f t="shared" si="70"/>
        <v>849.59999999999991</v>
      </c>
    </row>
    <row r="153" spans="1:16" ht="74.25" customHeight="1">
      <c r="A153" s="7"/>
      <c r="B153" s="54" t="s">
        <v>178</v>
      </c>
      <c r="C153" s="54"/>
      <c r="D153" s="54"/>
      <c r="E153" s="54"/>
      <c r="F153" s="54"/>
      <c r="G153" s="54"/>
      <c r="H153" s="54"/>
      <c r="I153" s="23">
        <v>5</v>
      </c>
      <c r="J153" s="23">
        <v>1</v>
      </c>
      <c r="K153" s="24" t="s">
        <v>177</v>
      </c>
      <c r="L153" s="9" t="s">
        <v>2</v>
      </c>
      <c r="M153" s="9">
        <v>0</v>
      </c>
      <c r="N153" s="25">
        <f>N154</f>
        <v>0</v>
      </c>
      <c r="O153" s="25">
        <f t="shared" ref="O153:P153" si="71">O154</f>
        <v>403.9</v>
      </c>
      <c r="P153" s="25">
        <f t="shared" si="71"/>
        <v>403.9</v>
      </c>
    </row>
    <row r="154" spans="1:16" ht="21.75" customHeight="1">
      <c r="A154" s="7"/>
      <c r="B154" s="54" t="s">
        <v>27</v>
      </c>
      <c r="C154" s="54"/>
      <c r="D154" s="54"/>
      <c r="E154" s="54"/>
      <c r="F154" s="54"/>
      <c r="G154" s="54"/>
      <c r="H154" s="54"/>
      <c r="I154" s="23">
        <v>5</v>
      </c>
      <c r="J154" s="23">
        <v>1</v>
      </c>
      <c r="K154" s="24" t="s">
        <v>177</v>
      </c>
      <c r="L154" s="9" t="s">
        <v>25</v>
      </c>
      <c r="M154" s="9">
        <v>0</v>
      </c>
      <c r="N154" s="25"/>
      <c r="O154" s="25">
        <v>403.9</v>
      </c>
      <c r="P154" s="26">
        <v>403.9</v>
      </c>
    </row>
    <row r="155" spans="1:16" ht="32.25" customHeight="1">
      <c r="A155" s="7"/>
      <c r="B155" s="54" t="s">
        <v>187</v>
      </c>
      <c r="C155" s="54"/>
      <c r="D155" s="54"/>
      <c r="E155" s="54"/>
      <c r="F155" s="54"/>
      <c r="G155" s="54"/>
      <c r="H155" s="54"/>
      <c r="I155" s="23">
        <v>5</v>
      </c>
      <c r="J155" s="23">
        <v>1</v>
      </c>
      <c r="K155" s="24" t="s">
        <v>186</v>
      </c>
      <c r="L155" s="9" t="s">
        <v>2</v>
      </c>
      <c r="M155" s="9">
        <v>0</v>
      </c>
      <c r="N155" s="25">
        <f>N156</f>
        <v>30</v>
      </c>
      <c r="O155" s="25">
        <f>O156</f>
        <v>76.5</v>
      </c>
      <c r="P155" s="25">
        <f>P156</f>
        <v>50.5</v>
      </c>
    </row>
    <row r="156" spans="1:16" ht="21.75" customHeight="1">
      <c r="A156" s="7"/>
      <c r="B156" s="54" t="s">
        <v>27</v>
      </c>
      <c r="C156" s="54"/>
      <c r="D156" s="54"/>
      <c r="E156" s="54"/>
      <c r="F156" s="54"/>
      <c r="G156" s="54"/>
      <c r="H156" s="54"/>
      <c r="I156" s="23">
        <v>5</v>
      </c>
      <c r="J156" s="23">
        <v>1</v>
      </c>
      <c r="K156" s="24" t="s">
        <v>186</v>
      </c>
      <c r="L156" s="9" t="s">
        <v>25</v>
      </c>
      <c r="M156" s="9">
        <v>0</v>
      </c>
      <c r="N156" s="25">
        <v>30</v>
      </c>
      <c r="O156" s="25">
        <v>76.5</v>
      </c>
      <c r="P156" s="26">
        <v>50.5</v>
      </c>
    </row>
    <row r="157" spans="1:16" ht="32.25" customHeight="1">
      <c r="A157" s="7"/>
      <c r="B157" s="54" t="s">
        <v>172</v>
      </c>
      <c r="C157" s="54"/>
      <c r="D157" s="54"/>
      <c r="E157" s="54"/>
      <c r="F157" s="54"/>
      <c r="G157" s="54"/>
      <c r="H157" s="54"/>
      <c r="I157" s="23">
        <v>5</v>
      </c>
      <c r="J157" s="23">
        <v>1</v>
      </c>
      <c r="K157" s="24" t="s">
        <v>171</v>
      </c>
      <c r="L157" s="9" t="s">
        <v>2</v>
      </c>
      <c r="M157" s="9">
        <v>0</v>
      </c>
      <c r="N157" s="25">
        <f>N158</f>
        <v>0</v>
      </c>
      <c r="O157" s="25">
        <f t="shared" ref="O157:P157" si="72">O158</f>
        <v>13</v>
      </c>
      <c r="P157" s="25">
        <f t="shared" si="72"/>
        <v>0</v>
      </c>
    </row>
    <row r="158" spans="1:16" ht="21.75" customHeight="1">
      <c r="A158" s="7"/>
      <c r="B158" s="54" t="s">
        <v>27</v>
      </c>
      <c r="C158" s="54"/>
      <c r="D158" s="54"/>
      <c r="E158" s="54"/>
      <c r="F158" s="54"/>
      <c r="G158" s="54"/>
      <c r="H158" s="54"/>
      <c r="I158" s="23">
        <v>5</v>
      </c>
      <c r="J158" s="23">
        <v>1</v>
      </c>
      <c r="K158" s="24" t="s">
        <v>171</v>
      </c>
      <c r="L158" s="9" t="s">
        <v>25</v>
      </c>
      <c r="M158" s="9">
        <v>0</v>
      </c>
      <c r="N158" s="25"/>
      <c r="O158" s="25">
        <v>13</v>
      </c>
      <c r="P158" s="26">
        <v>0</v>
      </c>
    </row>
    <row r="159" spans="1:16" ht="32.25" customHeight="1">
      <c r="A159" s="7"/>
      <c r="B159" s="54" t="s">
        <v>185</v>
      </c>
      <c r="C159" s="54"/>
      <c r="D159" s="54"/>
      <c r="E159" s="54"/>
      <c r="F159" s="54"/>
      <c r="G159" s="54"/>
      <c r="H159" s="54"/>
      <c r="I159" s="23">
        <v>5</v>
      </c>
      <c r="J159" s="23">
        <v>1</v>
      </c>
      <c r="K159" s="24" t="s">
        <v>184</v>
      </c>
      <c r="L159" s="9" t="s">
        <v>2</v>
      </c>
      <c r="M159" s="9">
        <v>0</v>
      </c>
      <c r="N159" s="25">
        <f>N160</f>
        <v>346</v>
      </c>
      <c r="O159" s="25">
        <f t="shared" ref="O159:P159" si="73">O160</f>
        <v>361.6</v>
      </c>
      <c r="P159" s="25">
        <f t="shared" si="73"/>
        <v>335.2</v>
      </c>
    </row>
    <row r="160" spans="1:16" ht="21.75" customHeight="1">
      <c r="A160" s="7"/>
      <c r="B160" s="54" t="s">
        <v>27</v>
      </c>
      <c r="C160" s="54"/>
      <c r="D160" s="54"/>
      <c r="E160" s="54"/>
      <c r="F160" s="54"/>
      <c r="G160" s="54"/>
      <c r="H160" s="54"/>
      <c r="I160" s="23">
        <v>5</v>
      </c>
      <c r="J160" s="23">
        <v>1</v>
      </c>
      <c r="K160" s="24" t="s">
        <v>184</v>
      </c>
      <c r="L160" s="9" t="s">
        <v>25</v>
      </c>
      <c r="M160" s="9">
        <v>0</v>
      </c>
      <c r="N160" s="25">
        <v>346</v>
      </c>
      <c r="O160" s="25">
        <v>361.6</v>
      </c>
      <c r="P160" s="26">
        <v>335.2</v>
      </c>
    </row>
    <row r="161" spans="1:16" ht="42.75" customHeight="1">
      <c r="A161" s="7"/>
      <c r="B161" s="54" t="s">
        <v>183</v>
      </c>
      <c r="C161" s="54"/>
      <c r="D161" s="54"/>
      <c r="E161" s="54"/>
      <c r="F161" s="54"/>
      <c r="G161" s="54"/>
      <c r="H161" s="54"/>
      <c r="I161" s="23">
        <v>5</v>
      </c>
      <c r="J161" s="23">
        <v>1</v>
      </c>
      <c r="K161" s="24" t="s">
        <v>181</v>
      </c>
      <c r="L161" s="9" t="s">
        <v>2</v>
      </c>
      <c r="M161" s="9">
        <v>0</v>
      </c>
      <c r="N161" s="25">
        <f>N162</f>
        <v>0</v>
      </c>
      <c r="O161" s="25">
        <f t="shared" ref="O161:P161" si="74">O162</f>
        <v>60</v>
      </c>
      <c r="P161" s="25">
        <f t="shared" si="74"/>
        <v>60</v>
      </c>
    </row>
    <row r="162" spans="1:16" ht="12.75" customHeight="1">
      <c r="A162" s="7"/>
      <c r="B162" s="54" t="s">
        <v>182</v>
      </c>
      <c r="C162" s="54"/>
      <c r="D162" s="54"/>
      <c r="E162" s="54"/>
      <c r="F162" s="54"/>
      <c r="G162" s="54"/>
      <c r="H162" s="54"/>
      <c r="I162" s="23">
        <v>5</v>
      </c>
      <c r="J162" s="23">
        <v>1</v>
      </c>
      <c r="K162" s="24" t="s">
        <v>181</v>
      </c>
      <c r="L162" s="9" t="s">
        <v>180</v>
      </c>
      <c r="M162" s="9">
        <v>0</v>
      </c>
      <c r="N162" s="25"/>
      <c r="O162" s="25">
        <v>60</v>
      </c>
      <c r="P162" s="26">
        <v>60</v>
      </c>
    </row>
    <row r="163" spans="1:16" ht="12.75" customHeight="1">
      <c r="A163" s="7"/>
      <c r="B163" s="61" t="s">
        <v>179</v>
      </c>
      <c r="C163" s="61"/>
      <c r="D163" s="61"/>
      <c r="E163" s="61"/>
      <c r="F163" s="61"/>
      <c r="G163" s="61"/>
      <c r="H163" s="61"/>
      <c r="I163" s="35">
        <v>5</v>
      </c>
      <c r="J163" s="35">
        <v>2</v>
      </c>
      <c r="K163" s="36" t="s">
        <v>3</v>
      </c>
      <c r="L163" s="37" t="s">
        <v>2</v>
      </c>
      <c r="M163" s="37">
        <v>0</v>
      </c>
      <c r="N163" s="38">
        <f>N164+N166+N168+N170+N172+N174+N178+N180</f>
        <v>19716.099999999999</v>
      </c>
      <c r="O163" s="38">
        <f t="shared" ref="O163:P163" si="75">O164+O166+O168+O170+O172+O174+O178+O180</f>
        <v>24767.800000000003</v>
      </c>
      <c r="P163" s="38">
        <f t="shared" si="75"/>
        <v>20535.3</v>
      </c>
    </row>
    <row r="164" spans="1:16" ht="74.25" customHeight="1">
      <c r="A164" s="7"/>
      <c r="B164" s="54" t="s">
        <v>178</v>
      </c>
      <c r="C164" s="54"/>
      <c r="D164" s="54"/>
      <c r="E164" s="54"/>
      <c r="F164" s="54"/>
      <c r="G164" s="54"/>
      <c r="H164" s="54"/>
      <c r="I164" s="23">
        <v>5</v>
      </c>
      <c r="J164" s="23">
        <v>2</v>
      </c>
      <c r="K164" s="24" t="s">
        <v>177</v>
      </c>
      <c r="L164" s="9" t="s">
        <v>2</v>
      </c>
      <c r="M164" s="9">
        <v>0</v>
      </c>
      <c r="N164" s="25">
        <f>N165</f>
        <v>0</v>
      </c>
      <c r="O164" s="25">
        <f t="shared" ref="O164:P164" si="76">O165</f>
        <v>747.9</v>
      </c>
      <c r="P164" s="25">
        <f t="shared" si="76"/>
        <v>747.9</v>
      </c>
    </row>
    <row r="165" spans="1:16" ht="21.75" customHeight="1">
      <c r="A165" s="7"/>
      <c r="B165" s="54" t="s">
        <v>27</v>
      </c>
      <c r="C165" s="54"/>
      <c r="D165" s="54"/>
      <c r="E165" s="54"/>
      <c r="F165" s="54"/>
      <c r="G165" s="54"/>
      <c r="H165" s="54"/>
      <c r="I165" s="23">
        <v>5</v>
      </c>
      <c r="J165" s="23">
        <v>2</v>
      </c>
      <c r="K165" s="24" t="s">
        <v>177</v>
      </c>
      <c r="L165" s="9" t="s">
        <v>25</v>
      </c>
      <c r="M165" s="9">
        <v>0</v>
      </c>
      <c r="N165" s="25">
        <v>0</v>
      </c>
      <c r="O165" s="25">
        <v>747.9</v>
      </c>
      <c r="P165" s="26">
        <v>747.9</v>
      </c>
    </row>
    <row r="166" spans="1:16" ht="105.75" customHeight="1">
      <c r="A166" s="7"/>
      <c r="B166" s="54" t="s">
        <v>11</v>
      </c>
      <c r="C166" s="54"/>
      <c r="D166" s="54"/>
      <c r="E166" s="54"/>
      <c r="F166" s="54"/>
      <c r="G166" s="54"/>
      <c r="H166" s="54"/>
      <c r="I166" s="23">
        <v>5</v>
      </c>
      <c r="J166" s="23">
        <v>2</v>
      </c>
      <c r="K166" s="24" t="s">
        <v>9</v>
      </c>
      <c r="L166" s="9" t="s">
        <v>2</v>
      </c>
      <c r="M166" s="9">
        <v>0</v>
      </c>
      <c r="N166" s="25">
        <f>N167</f>
        <v>2900</v>
      </c>
      <c r="O166" s="25">
        <f t="shared" ref="O166:P166" si="77">O167</f>
        <v>7140</v>
      </c>
      <c r="P166" s="25">
        <f t="shared" si="77"/>
        <v>7136</v>
      </c>
    </row>
    <row r="167" spans="1:16" ht="12.75" customHeight="1">
      <c r="A167" s="7"/>
      <c r="B167" s="54" t="s">
        <v>10</v>
      </c>
      <c r="C167" s="54"/>
      <c r="D167" s="54"/>
      <c r="E167" s="54"/>
      <c r="F167" s="54"/>
      <c r="G167" s="54"/>
      <c r="H167" s="54"/>
      <c r="I167" s="23">
        <v>5</v>
      </c>
      <c r="J167" s="23">
        <v>2</v>
      </c>
      <c r="K167" s="24" t="s">
        <v>9</v>
      </c>
      <c r="L167" s="9" t="s">
        <v>8</v>
      </c>
      <c r="M167" s="9">
        <v>0</v>
      </c>
      <c r="N167" s="25">
        <v>2900</v>
      </c>
      <c r="O167" s="25">
        <v>7140</v>
      </c>
      <c r="P167" s="26">
        <v>7136</v>
      </c>
    </row>
    <row r="168" spans="1:16" ht="12.75" customHeight="1">
      <c r="A168" s="7"/>
      <c r="B168" s="63" t="s">
        <v>301</v>
      </c>
      <c r="C168" s="64"/>
      <c r="D168" s="64"/>
      <c r="E168" s="64"/>
      <c r="F168" s="64"/>
      <c r="G168" s="64"/>
      <c r="H168" s="65"/>
      <c r="I168" s="23">
        <v>5</v>
      </c>
      <c r="J168" s="23">
        <v>2</v>
      </c>
      <c r="K168" s="47" t="s">
        <v>300</v>
      </c>
      <c r="L168" s="30">
        <v>0</v>
      </c>
      <c r="M168" s="9"/>
      <c r="N168" s="25">
        <f>N169</f>
        <v>8477.7999999999993</v>
      </c>
      <c r="O168" s="25">
        <f t="shared" ref="O168:P168" si="78">O169</f>
        <v>0</v>
      </c>
      <c r="P168" s="25">
        <f t="shared" si="78"/>
        <v>0</v>
      </c>
    </row>
    <row r="169" spans="1:16" ht="12.75" customHeight="1">
      <c r="A169" s="7"/>
      <c r="B169" s="63" t="s">
        <v>302</v>
      </c>
      <c r="C169" s="64"/>
      <c r="D169" s="64"/>
      <c r="E169" s="64"/>
      <c r="F169" s="64"/>
      <c r="G169" s="64"/>
      <c r="H169" s="65"/>
      <c r="I169" s="23">
        <v>5</v>
      </c>
      <c r="J169" s="23">
        <v>2</v>
      </c>
      <c r="K169" s="47" t="s">
        <v>300</v>
      </c>
      <c r="L169" s="30">
        <v>410</v>
      </c>
      <c r="M169" s="9"/>
      <c r="N169" s="25">
        <v>8477.7999999999993</v>
      </c>
      <c r="O169" s="25"/>
      <c r="P169" s="26"/>
    </row>
    <row r="170" spans="1:16" ht="107.25" customHeight="1">
      <c r="A170" s="7"/>
      <c r="B170" s="54" t="s">
        <v>176</v>
      </c>
      <c r="C170" s="54"/>
      <c r="D170" s="54"/>
      <c r="E170" s="54"/>
      <c r="F170" s="54"/>
      <c r="G170" s="54"/>
      <c r="H170" s="54"/>
      <c r="I170" s="23">
        <v>5</v>
      </c>
      <c r="J170" s="23">
        <v>2</v>
      </c>
      <c r="K170" s="24" t="s">
        <v>175</v>
      </c>
      <c r="L170" s="9" t="s">
        <v>2</v>
      </c>
      <c r="M170" s="9">
        <v>0</v>
      </c>
      <c r="N170" s="25">
        <f>N171</f>
        <v>0</v>
      </c>
      <c r="O170" s="25">
        <f t="shared" ref="O170:P170" si="79">O171</f>
        <v>679.7</v>
      </c>
      <c r="P170" s="25">
        <f t="shared" si="79"/>
        <v>0</v>
      </c>
    </row>
    <row r="171" spans="1:16" ht="21.75" customHeight="1">
      <c r="A171" s="7"/>
      <c r="B171" s="54" t="s">
        <v>27</v>
      </c>
      <c r="C171" s="54"/>
      <c r="D171" s="54"/>
      <c r="E171" s="54"/>
      <c r="F171" s="54"/>
      <c r="G171" s="54"/>
      <c r="H171" s="54"/>
      <c r="I171" s="23">
        <v>5</v>
      </c>
      <c r="J171" s="23">
        <v>2</v>
      </c>
      <c r="K171" s="24" t="s">
        <v>175</v>
      </c>
      <c r="L171" s="9" t="s">
        <v>25</v>
      </c>
      <c r="M171" s="9">
        <v>0</v>
      </c>
      <c r="N171" s="25">
        <v>0</v>
      </c>
      <c r="O171" s="25">
        <v>679.7</v>
      </c>
      <c r="P171" s="26">
        <v>0</v>
      </c>
    </row>
    <row r="172" spans="1:16" ht="53.25" customHeight="1">
      <c r="A172" s="7"/>
      <c r="B172" s="54" t="s">
        <v>174</v>
      </c>
      <c r="C172" s="54"/>
      <c r="D172" s="54"/>
      <c r="E172" s="54"/>
      <c r="F172" s="54"/>
      <c r="G172" s="54"/>
      <c r="H172" s="54"/>
      <c r="I172" s="23">
        <v>5</v>
      </c>
      <c r="J172" s="23">
        <v>2</v>
      </c>
      <c r="K172" s="24" t="s">
        <v>173</v>
      </c>
      <c r="L172" s="9" t="s">
        <v>2</v>
      </c>
      <c r="M172" s="9">
        <v>0</v>
      </c>
      <c r="N172" s="25">
        <f>N173</f>
        <v>3800</v>
      </c>
      <c r="O172" s="25">
        <f t="shared" ref="O172:P172" si="80">O173</f>
        <v>4473.8</v>
      </c>
      <c r="P172" s="25">
        <f t="shared" si="80"/>
        <v>4334.6000000000004</v>
      </c>
    </row>
    <row r="173" spans="1:16" ht="21.75" customHeight="1">
      <c r="A173" s="7"/>
      <c r="B173" s="54" t="s">
        <v>27</v>
      </c>
      <c r="C173" s="54"/>
      <c r="D173" s="54"/>
      <c r="E173" s="54"/>
      <c r="F173" s="54"/>
      <c r="G173" s="54"/>
      <c r="H173" s="54"/>
      <c r="I173" s="23">
        <v>5</v>
      </c>
      <c r="J173" s="23">
        <v>2</v>
      </c>
      <c r="K173" s="24" t="s">
        <v>173</v>
      </c>
      <c r="L173" s="9" t="s">
        <v>25</v>
      </c>
      <c r="M173" s="9">
        <v>0</v>
      </c>
      <c r="N173" s="25">
        <v>3800</v>
      </c>
      <c r="O173" s="25">
        <v>4473.8</v>
      </c>
      <c r="P173" s="26">
        <v>4334.6000000000004</v>
      </c>
    </row>
    <row r="174" spans="1:16" ht="32.25" customHeight="1">
      <c r="A174" s="7"/>
      <c r="B174" s="54" t="s">
        <v>172</v>
      </c>
      <c r="C174" s="54"/>
      <c r="D174" s="54"/>
      <c r="E174" s="54"/>
      <c r="F174" s="54"/>
      <c r="G174" s="54"/>
      <c r="H174" s="54"/>
      <c r="I174" s="23">
        <v>5</v>
      </c>
      <c r="J174" s="23">
        <v>2</v>
      </c>
      <c r="K174" s="24" t="s">
        <v>171</v>
      </c>
      <c r="L174" s="9" t="s">
        <v>2</v>
      </c>
      <c r="M174" s="9">
        <v>0</v>
      </c>
      <c r="N174" s="25">
        <f>N175+N176+N177</f>
        <v>4338.3</v>
      </c>
      <c r="O174" s="25">
        <f t="shared" ref="O174:P174" si="81">O175+O176+O177</f>
        <v>9218.9000000000015</v>
      </c>
      <c r="P174" s="25">
        <f t="shared" si="81"/>
        <v>8316.7999999999993</v>
      </c>
    </row>
    <row r="175" spans="1:16" ht="21.75" customHeight="1">
      <c r="A175" s="7"/>
      <c r="B175" s="54" t="s">
        <v>27</v>
      </c>
      <c r="C175" s="54"/>
      <c r="D175" s="54"/>
      <c r="E175" s="54"/>
      <c r="F175" s="54"/>
      <c r="G175" s="54"/>
      <c r="H175" s="54"/>
      <c r="I175" s="23">
        <v>5</v>
      </c>
      <c r="J175" s="23">
        <v>2</v>
      </c>
      <c r="K175" s="24" t="s">
        <v>171</v>
      </c>
      <c r="L175" s="9" t="s">
        <v>25</v>
      </c>
      <c r="M175" s="9">
        <v>0</v>
      </c>
      <c r="N175" s="25">
        <v>2826.3</v>
      </c>
      <c r="O175" s="25">
        <v>4784.3</v>
      </c>
      <c r="P175" s="26">
        <v>3883.5</v>
      </c>
    </row>
    <row r="176" spans="1:16" ht="12.75" customHeight="1">
      <c r="A176" s="7"/>
      <c r="B176" s="54" t="s">
        <v>70</v>
      </c>
      <c r="C176" s="54"/>
      <c r="D176" s="54"/>
      <c r="E176" s="54"/>
      <c r="F176" s="54"/>
      <c r="G176" s="54"/>
      <c r="H176" s="54"/>
      <c r="I176" s="23">
        <v>5</v>
      </c>
      <c r="J176" s="23">
        <v>2</v>
      </c>
      <c r="K176" s="24" t="s">
        <v>171</v>
      </c>
      <c r="L176" s="9" t="s">
        <v>68</v>
      </c>
      <c r="M176" s="9">
        <v>0</v>
      </c>
      <c r="N176" s="25"/>
      <c r="O176" s="25">
        <v>17</v>
      </c>
      <c r="P176" s="26">
        <v>16.899999999999999</v>
      </c>
    </row>
    <row r="177" spans="1:16" ht="12.75" customHeight="1">
      <c r="A177" s="7"/>
      <c r="B177" s="54" t="s">
        <v>63</v>
      </c>
      <c r="C177" s="54"/>
      <c r="D177" s="54"/>
      <c r="E177" s="54"/>
      <c r="F177" s="54"/>
      <c r="G177" s="54"/>
      <c r="H177" s="54"/>
      <c r="I177" s="23">
        <v>5</v>
      </c>
      <c r="J177" s="23">
        <v>2</v>
      </c>
      <c r="K177" s="24" t="s">
        <v>171</v>
      </c>
      <c r="L177" s="9" t="s">
        <v>61</v>
      </c>
      <c r="M177" s="9">
        <v>0</v>
      </c>
      <c r="N177" s="25">
        <v>1512</v>
      </c>
      <c r="O177" s="25">
        <v>4417.6000000000004</v>
      </c>
      <c r="P177" s="26">
        <v>4416.3999999999996</v>
      </c>
    </row>
    <row r="178" spans="1:16" ht="35.25" customHeight="1">
      <c r="A178" s="7"/>
      <c r="B178" s="63" t="s">
        <v>201</v>
      </c>
      <c r="C178" s="64"/>
      <c r="D178" s="64"/>
      <c r="E178" s="64"/>
      <c r="F178" s="64"/>
      <c r="G178" s="64"/>
      <c r="H178" s="65"/>
      <c r="I178" s="23">
        <v>5</v>
      </c>
      <c r="J178" s="23">
        <v>2</v>
      </c>
      <c r="K178" s="29">
        <v>9990026960</v>
      </c>
      <c r="L178" s="30">
        <v>0</v>
      </c>
      <c r="M178" s="9"/>
      <c r="N178" s="25">
        <f>N179</f>
        <v>200</v>
      </c>
      <c r="O178" s="25">
        <f t="shared" ref="O178:P178" si="82">O179</f>
        <v>0</v>
      </c>
      <c r="P178" s="25">
        <f t="shared" si="82"/>
        <v>0</v>
      </c>
    </row>
    <row r="179" spans="1:16" ht="24.75" customHeight="1">
      <c r="A179" s="7"/>
      <c r="B179" s="54" t="s">
        <v>27</v>
      </c>
      <c r="C179" s="54"/>
      <c r="D179" s="54"/>
      <c r="E179" s="54"/>
      <c r="F179" s="54"/>
      <c r="G179" s="54"/>
      <c r="H179" s="54"/>
      <c r="I179" s="23">
        <v>5</v>
      </c>
      <c r="J179" s="23">
        <v>2</v>
      </c>
      <c r="K179" s="29">
        <v>9990026960</v>
      </c>
      <c r="L179" s="30">
        <v>240</v>
      </c>
      <c r="M179" s="9"/>
      <c r="N179" s="25">
        <v>200</v>
      </c>
      <c r="O179" s="25">
        <v>0</v>
      </c>
      <c r="P179" s="26">
        <v>0</v>
      </c>
    </row>
    <row r="180" spans="1:16" ht="42.75" customHeight="1">
      <c r="A180" s="7"/>
      <c r="B180" s="54" t="s">
        <v>170</v>
      </c>
      <c r="C180" s="54"/>
      <c r="D180" s="54"/>
      <c r="E180" s="54"/>
      <c r="F180" s="54"/>
      <c r="G180" s="54"/>
      <c r="H180" s="54"/>
      <c r="I180" s="23">
        <v>5</v>
      </c>
      <c r="J180" s="23">
        <v>2</v>
      </c>
      <c r="K180" s="24" t="s">
        <v>169</v>
      </c>
      <c r="L180" s="9" t="s">
        <v>2</v>
      </c>
      <c r="M180" s="9">
        <v>0</v>
      </c>
      <c r="N180" s="25">
        <f>N181</f>
        <v>0</v>
      </c>
      <c r="O180" s="25">
        <f t="shared" ref="O180:P180" si="83">O181</f>
        <v>2507.5</v>
      </c>
      <c r="P180" s="25">
        <f t="shared" si="83"/>
        <v>0</v>
      </c>
    </row>
    <row r="181" spans="1:16" ht="21.75" customHeight="1">
      <c r="A181" s="7"/>
      <c r="B181" s="54" t="s">
        <v>27</v>
      </c>
      <c r="C181" s="54"/>
      <c r="D181" s="54"/>
      <c r="E181" s="54"/>
      <c r="F181" s="54"/>
      <c r="G181" s="54"/>
      <c r="H181" s="54"/>
      <c r="I181" s="23">
        <v>5</v>
      </c>
      <c r="J181" s="23">
        <v>2</v>
      </c>
      <c r="K181" s="24" t="s">
        <v>169</v>
      </c>
      <c r="L181" s="9" t="s">
        <v>25</v>
      </c>
      <c r="M181" s="9">
        <v>0</v>
      </c>
      <c r="N181" s="25"/>
      <c r="O181" s="25">
        <v>2507.5</v>
      </c>
      <c r="P181" s="26"/>
    </row>
    <row r="182" spans="1:16" ht="12.75" customHeight="1">
      <c r="A182" s="7"/>
      <c r="B182" s="61" t="s">
        <v>168</v>
      </c>
      <c r="C182" s="61"/>
      <c r="D182" s="61"/>
      <c r="E182" s="61"/>
      <c r="F182" s="61"/>
      <c r="G182" s="61"/>
      <c r="H182" s="61"/>
      <c r="I182" s="35">
        <v>5</v>
      </c>
      <c r="J182" s="35">
        <v>3</v>
      </c>
      <c r="K182" s="36" t="s">
        <v>3</v>
      </c>
      <c r="L182" s="37" t="s">
        <v>2</v>
      </c>
      <c r="M182" s="37">
        <v>0</v>
      </c>
      <c r="N182" s="38">
        <f>N183+N185+N187</f>
        <v>2339.6</v>
      </c>
      <c r="O182" s="38">
        <f t="shared" ref="O182" si="84">O183+O185+O187</f>
        <v>4316.8999999999996</v>
      </c>
      <c r="P182" s="38">
        <f>P183+P185+P187</f>
        <v>4236.7000000000007</v>
      </c>
    </row>
    <row r="183" spans="1:16" ht="42.75" customHeight="1">
      <c r="A183" s="7"/>
      <c r="B183" s="54" t="s">
        <v>167</v>
      </c>
      <c r="C183" s="54"/>
      <c r="D183" s="54"/>
      <c r="E183" s="54"/>
      <c r="F183" s="54"/>
      <c r="G183" s="54"/>
      <c r="H183" s="54"/>
      <c r="I183" s="23">
        <v>5</v>
      </c>
      <c r="J183" s="23">
        <v>3</v>
      </c>
      <c r="K183" s="24" t="s">
        <v>166</v>
      </c>
      <c r="L183" s="9" t="s">
        <v>2</v>
      </c>
      <c r="M183" s="9">
        <v>0</v>
      </c>
      <c r="N183" s="25">
        <f>N184</f>
        <v>0</v>
      </c>
      <c r="O183" s="25">
        <f t="shared" ref="O183:P183" si="85">O184</f>
        <v>3</v>
      </c>
      <c r="P183" s="25">
        <f t="shared" si="85"/>
        <v>0</v>
      </c>
    </row>
    <row r="184" spans="1:16" ht="21.75" customHeight="1">
      <c r="A184" s="7"/>
      <c r="B184" s="54" t="s">
        <v>27</v>
      </c>
      <c r="C184" s="54"/>
      <c r="D184" s="54"/>
      <c r="E184" s="54"/>
      <c r="F184" s="54"/>
      <c r="G184" s="54"/>
      <c r="H184" s="54"/>
      <c r="I184" s="23">
        <v>5</v>
      </c>
      <c r="J184" s="23">
        <v>3</v>
      </c>
      <c r="K184" s="24" t="s">
        <v>166</v>
      </c>
      <c r="L184" s="9" t="s">
        <v>25</v>
      </c>
      <c r="M184" s="9">
        <v>0</v>
      </c>
      <c r="N184" s="25">
        <v>0</v>
      </c>
      <c r="O184" s="25">
        <v>3</v>
      </c>
      <c r="P184" s="26">
        <v>0</v>
      </c>
    </row>
    <row r="185" spans="1:16" ht="53.25" customHeight="1">
      <c r="A185" s="7"/>
      <c r="B185" s="54" t="s">
        <v>165</v>
      </c>
      <c r="C185" s="54"/>
      <c r="D185" s="54"/>
      <c r="E185" s="54"/>
      <c r="F185" s="54"/>
      <c r="G185" s="54"/>
      <c r="H185" s="54"/>
      <c r="I185" s="23">
        <v>5</v>
      </c>
      <c r="J185" s="23">
        <v>3</v>
      </c>
      <c r="K185" s="24" t="s">
        <v>164</v>
      </c>
      <c r="L185" s="9" t="s">
        <v>2</v>
      </c>
      <c r="M185" s="9">
        <v>0</v>
      </c>
      <c r="N185" s="25">
        <f>N186</f>
        <v>2339.6</v>
      </c>
      <c r="O185" s="25">
        <f t="shared" ref="O185:P185" si="86">O186</f>
        <v>3263.3</v>
      </c>
      <c r="P185" s="25">
        <f t="shared" si="86"/>
        <v>3207.8</v>
      </c>
    </row>
    <row r="186" spans="1:16" ht="21.75" customHeight="1">
      <c r="A186" s="7"/>
      <c r="B186" s="54" t="s">
        <v>27</v>
      </c>
      <c r="C186" s="54"/>
      <c r="D186" s="54"/>
      <c r="E186" s="54"/>
      <c r="F186" s="54"/>
      <c r="G186" s="54"/>
      <c r="H186" s="54"/>
      <c r="I186" s="23">
        <v>5</v>
      </c>
      <c r="J186" s="23">
        <v>3</v>
      </c>
      <c r="K186" s="24" t="s">
        <v>164</v>
      </c>
      <c r="L186" s="9" t="s">
        <v>25</v>
      </c>
      <c r="M186" s="9">
        <v>0</v>
      </c>
      <c r="N186" s="25">
        <v>2339.6</v>
      </c>
      <c r="O186" s="25">
        <v>3263.3</v>
      </c>
      <c r="P186" s="26">
        <v>3207.8</v>
      </c>
    </row>
    <row r="187" spans="1:16" ht="32.25" customHeight="1">
      <c r="A187" s="7"/>
      <c r="B187" s="54" t="s">
        <v>163</v>
      </c>
      <c r="C187" s="54"/>
      <c r="D187" s="54"/>
      <c r="E187" s="54"/>
      <c r="F187" s="54"/>
      <c r="G187" s="54"/>
      <c r="H187" s="54"/>
      <c r="I187" s="23">
        <v>5</v>
      </c>
      <c r="J187" s="23">
        <v>3</v>
      </c>
      <c r="K187" s="24" t="s">
        <v>162</v>
      </c>
      <c r="L187" s="9" t="s">
        <v>2</v>
      </c>
      <c r="M187" s="9">
        <v>0</v>
      </c>
      <c r="N187" s="25">
        <f>N188</f>
        <v>0</v>
      </c>
      <c r="O187" s="25">
        <f t="shared" ref="O187" si="87">O188</f>
        <v>1050.5999999999999</v>
      </c>
      <c r="P187" s="25">
        <f>P188</f>
        <v>1028.9000000000001</v>
      </c>
    </row>
    <row r="188" spans="1:16" ht="21.75" customHeight="1">
      <c r="A188" s="7"/>
      <c r="B188" s="54" t="s">
        <v>27</v>
      </c>
      <c r="C188" s="54"/>
      <c r="D188" s="54"/>
      <c r="E188" s="54"/>
      <c r="F188" s="54"/>
      <c r="G188" s="54"/>
      <c r="H188" s="54"/>
      <c r="I188" s="23">
        <v>5</v>
      </c>
      <c r="J188" s="23">
        <v>3</v>
      </c>
      <c r="K188" s="24" t="s">
        <v>162</v>
      </c>
      <c r="L188" s="9" t="s">
        <v>25</v>
      </c>
      <c r="M188" s="9">
        <v>0</v>
      </c>
      <c r="N188" s="25"/>
      <c r="O188" s="25">
        <v>1050.5999999999999</v>
      </c>
      <c r="P188" s="26">
        <v>1028.9000000000001</v>
      </c>
    </row>
    <row r="189" spans="1:16" ht="21.75" customHeight="1">
      <c r="A189" s="7"/>
      <c r="B189" s="61" t="s">
        <v>161</v>
      </c>
      <c r="C189" s="61"/>
      <c r="D189" s="61"/>
      <c r="E189" s="61"/>
      <c r="F189" s="61"/>
      <c r="G189" s="61"/>
      <c r="H189" s="61"/>
      <c r="I189" s="35">
        <v>5</v>
      </c>
      <c r="J189" s="35">
        <v>5</v>
      </c>
      <c r="K189" s="36" t="s">
        <v>3</v>
      </c>
      <c r="L189" s="37" t="s">
        <v>2</v>
      </c>
      <c r="M189" s="37">
        <v>0</v>
      </c>
      <c r="N189" s="38">
        <f>N190+N194</f>
        <v>34899.599999999999</v>
      </c>
      <c r="O189" s="38">
        <f t="shared" ref="O189:P189" si="88">O190+O194</f>
        <v>33231.699999999997</v>
      </c>
      <c r="P189" s="38">
        <f t="shared" si="88"/>
        <v>33105.299999999996</v>
      </c>
    </row>
    <row r="190" spans="1:16" ht="42.75" customHeight="1">
      <c r="A190" s="7"/>
      <c r="B190" s="54" t="s">
        <v>160</v>
      </c>
      <c r="C190" s="54"/>
      <c r="D190" s="54"/>
      <c r="E190" s="54"/>
      <c r="F190" s="54"/>
      <c r="G190" s="54"/>
      <c r="H190" s="54"/>
      <c r="I190" s="23">
        <v>5</v>
      </c>
      <c r="J190" s="23">
        <v>5</v>
      </c>
      <c r="K190" s="24" t="s">
        <v>159</v>
      </c>
      <c r="L190" s="9" t="s">
        <v>2</v>
      </c>
      <c r="M190" s="9">
        <v>0</v>
      </c>
      <c r="N190" s="25">
        <f>N191+N192+N193</f>
        <v>30899.599999999999</v>
      </c>
      <c r="O190" s="25">
        <f t="shared" ref="O190:P190" si="89">O191+O192+O193</f>
        <v>33231.699999999997</v>
      </c>
      <c r="P190" s="25">
        <f t="shared" si="89"/>
        <v>33105.299999999996</v>
      </c>
    </row>
    <row r="191" spans="1:16" ht="12.75" customHeight="1">
      <c r="A191" s="7"/>
      <c r="B191" s="54" t="s">
        <v>31</v>
      </c>
      <c r="C191" s="54"/>
      <c r="D191" s="54"/>
      <c r="E191" s="54"/>
      <c r="F191" s="54"/>
      <c r="G191" s="54"/>
      <c r="H191" s="54"/>
      <c r="I191" s="23">
        <v>5</v>
      </c>
      <c r="J191" s="23">
        <v>5</v>
      </c>
      <c r="K191" s="24" t="s">
        <v>159</v>
      </c>
      <c r="L191" s="9" t="s">
        <v>30</v>
      </c>
      <c r="M191" s="9">
        <v>0</v>
      </c>
      <c r="N191" s="25">
        <v>18200</v>
      </c>
      <c r="O191" s="25">
        <v>22455.1</v>
      </c>
      <c r="P191" s="26">
        <v>22329.200000000001</v>
      </c>
    </row>
    <row r="192" spans="1:16" ht="21.75" customHeight="1">
      <c r="A192" s="7"/>
      <c r="B192" s="54" t="s">
        <v>27</v>
      </c>
      <c r="C192" s="54"/>
      <c r="D192" s="54"/>
      <c r="E192" s="54"/>
      <c r="F192" s="54"/>
      <c r="G192" s="54"/>
      <c r="H192" s="54"/>
      <c r="I192" s="23">
        <v>5</v>
      </c>
      <c r="J192" s="23">
        <v>5</v>
      </c>
      <c r="K192" s="24" t="s">
        <v>159</v>
      </c>
      <c r="L192" s="9" t="s">
        <v>25</v>
      </c>
      <c r="M192" s="9">
        <v>0</v>
      </c>
      <c r="N192" s="25">
        <v>12624.6</v>
      </c>
      <c r="O192" s="25">
        <v>10651.4</v>
      </c>
      <c r="P192" s="26">
        <v>10650.9</v>
      </c>
    </row>
    <row r="193" spans="1:16" ht="12.75" customHeight="1">
      <c r="A193" s="7"/>
      <c r="B193" s="54" t="s">
        <v>63</v>
      </c>
      <c r="C193" s="54"/>
      <c r="D193" s="54"/>
      <c r="E193" s="54"/>
      <c r="F193" s="54"/>
      <c r="G193" s="54"/>
      <c r="H193" s="54"/>
      <c r="I193" s="23">
        <v>5</v>
      </c>
      <c r="J193" s="23">
        <v>5</v>
      </c>
      <c r="K193" s="24" t="s">
        <v>159</v>
      </c>
      <c r="L193" s="9" t="s">
        <v>61</v>
      </c>
      <c r="M193" s="9">
        <v>0</v>
      </c>
      <c r="N193" s="25">
        <v>75</v>
      </c>
      <c r="O193" s="25">
        <v>125.2</v>
      </c>
      <c r="P193" s="26">
        <v>125.2</v>
      </c>
    </row>
    <row r="194" spans="1:16" ht="24" customHeight="1">
      <c r="A194" s="7"/>
      <c r="B194" s="63" t="s">
        <v>304</v>
      </c>
      <c r="C194" s="64"/>
      <c r="D194" s="64"/>
      <c r="E194" s="64"/>
      <c r="F194" s="64"/>
      <c r="G194" s="64"/>
      <c r="H194" s="65"/>
      <c r="I194" s="23">
        <v>5</v>
      </c>
      <c r="J194" s="23">
        <v>5</v>
      </c>
      <c r="K194" s="47" t="s">
        <v>303</v>
      </c>
      <c r="L194" s="30">
        <v>0</v>
      </c>
      <c r="M194" s="9"/>
      <c r="N194" s="25">
        <f>N195</f>
        <v>4000</v>
      </c>
      <c r="O194" s="25"/>
      <c r="P194" s="26"/>
    </row>
    <row r="195" spans="1:16" ht="23.25" customHeight="1">
      <c r="A195" s="7"/>
      <c r="B195" s="54" t="s">
        <v>27</v>
      </c>
      <c r="C195" s="54"/>
      <c r="D195" s="54"/>
      <c r="E195" s="54"/>
      <c r="F195" s="54"/>
      <c r="G195" s="54"/>
      <c r="H195" s="54"/>
      <c r="I195" s="23">
        <v>5</v>
      </c>
      <c r="J195" s="23">
        <v>5</v>
      </c>
      <c r="K195" s="47" t="s">
        <v>303</v>
      </c>
      <c r="L195" s="30">
        <v>240</v>
      </c>
      <c r="M195" s="9"/>
      <c r="N195" s="25">
        <v>4000</v>
      </c>
      <c r="O195" s="25">
        <v>0</v>
      </c>
      <c r="P195" s="26">
        <v>0</v>
      </c>
    </row>
    <row r="196" spans="1:16" ht="12.75" customHeight="1">
      <c r="A196" s="7"/>
      <c r="B196" s="71" t="s">
        <v>158</v>
      </c>
      <c r="C196" s="71"/>
      <c r="D196" s="71"/>
      <c r="E196" s="71"/>
      <c r="F196" s="71"/>
      <c r="G196" s="71"/>
      <c r="H196" s="71"/>
      <c r="I196" s="31">
        <v>6</v>
      </c>
      <c r="J196" s="31">
        <v>0</v>
      </c>
      <c r="K196" s="32" t="s">
        <v>3</v>
      </c>
      <c r="L196" s="33" t="s">
        <v>2</v>
      </c>
      <c r="M196" s="33">
        <v>0</v>
      </c>
      <c r="N196" s="34">
        <f>N197+N200</f>
        <v>526.6</v>
      </c>
      <c r="O196" s="34">
        <f t="shared" ref="O196:P196" si="90">O197+O200</f>
        <v>4044.3</v>
      </c>
      <c r="P196" s="34">
        <f t="shared" si="90"/>
        <v>4025.2</v>
      </c>
    </row>
    <row r="197" spans="1:16" ht="21.75" customHeight="1">
      <c r="A197" s="7"/>
      <c r="B197" s="61" t="s">
        <v>157</v>
      </c>
      <c r="C197" s="61"/>
      <c r="D197" s="61"/>
      <c r="E197" s="61"/>
      <c r="F197" s="61"/>
      <c r="G197" s="61"/>
      <c r="H197" s="61"/>
      <c r="I197" s="35">
        <v>6</v>
      </c>
      <c r="J197" s="35">
        <v>3</v>
      </c>
      <c r="K197" s="36" t="s">
        <v>3</v>
      </c>
      <c r="L197" s="37" t="s">
        <v>2</v>
      </c>
      <c r="M197" s="37">
        <v>0</v>
      </c>
      <c r="N197" s="38">
        <f>N198</f>
        <v>526.6</v>
      </c>
      <c r="O197" s="38">
        <f t="shared" ref="O197:P197" si="91">O198</f>
        <v>234</v>
      </c>
      <c r="P197" s="38">
        <f t="shared" si="91"/>
        <v>234</v>
      </c>
    </row>
    <row r="198" spans="1:16" ht="21.75" customHeight="1">
      <c r="A198" s="7"/>
      <c r="B198" s="54" t="s">
        <v>156</v>
      </c>
      <c r="C198" s="54"/>
      <c r="D198" s="54"/>
      <c r="E198" s="54"/>
      <c r="F198" s="54"/>
      <c r="G198" s="54"/>
      <c r="H198" s="54"/>
      <c r="I198" s="23">
        <v>6</v>
      </c>
      <c r="J198" s="23">
        <v>3</v>
      </c>
      <c r="K198" s="24" t="s">
        <v>155</v>
      </c>
      <c r="L198" s="9" t="s">
        <v>2</v>
      </c>
      <c r="M198" s="9">
        <v>0</v>
      </c>
      <c r="N198" s="25">
        <f>N199</f>
        <v>526.6</v>
      </c>
      <c r="O198" s="25">
        <f t="shared" ref="O198:P198" si="92">O199</f>
        <v>234</v>
      </c>
      <c r="P198" s="25">
        <f t="shared" si="92"/>
        <v>234</v>
      </c>
    </row>
    <row r="199" spans="1:16" ht="21.75" customHeight="1">
      <c r="A199" s="7"/>
      <c r="B199" s="54" t="s">
        <v>27</v>
      </c>
      <c r="C199" s="54"/>
      <c r="D199" s="54"/>
      <c r="E199" s="54"/>
      <c r="F199" s="54"/>
      <c r="G199" s="54"/>
      <c r="H199" s="54"/>
      <c r="I199" s="23">
        <v>6</v>
      </c>
      <c r="J199" s="23">
        <v>3</v>
      </c>
      <c r="K199" s="24" t="s">
        <v>155</v>
      </c>
      <c r="L199" s="9" t="s">
        <v>25</v>
      </c>
      <c r="M199" s="9">
        <v>0</v>
      </c>
      <c r="N199" s="25">
        <v>526.6</v>
      </c>
      <c r="O199" s="25">
        <v>234</v>
      </c>
      <c r="P199" s="26">
        <v>234</v>
      </c>
    </row>
    <row r="200" spans="1:16" ht="12.75" customHeight="1">
      <c r="A200" s="7"/>
      <c r="B200" s="61" t="s">
        <v>154</v>
      </c>
      <c r="C200" s="61"/>
      <c r="D200" s="61"/>
      <c r="E200" s="61"/>
      <c r="F200" s="61"/>
      <c r="G200" s="61"/>
      <c r="H200" s="61"/>
      <c r="I200" s="35">
        <v>6</v>
      </c>
      <c r="J200" s="35">
        <v>5</v>
      </c>
      <c r="K200" s="36" t="s">
        <v>3</v>
      </c>
      <c r="L200" s="37" t="s">
        <v>2</v>
      </c>
      <c r="M200" s="37">
        <v>0</v>
      </c>
      <c r="N200" s="38">
        <f>N201</f>
        <v>0</v>
      </c>
      <c r="O200" s="38">
        <f t="shared" ref="O200:P200" si="93">O201</f>
        <v>3810.3</v>
      </c>
      <c r="P200" s="38">
        <f t="shared" si="93"/>
        <v>3791.2</v>
      </c>
    </row>
    <row r="201" spans="1:16" ht="42.75" customHeight="1">
      <c r="A201" s="7"/>
      <c r="B201" s="54" t="s">
        <v>153</v>
      </c>
      <c r="C201" s="54"/>
      <c r="D201" s="54"/>
      <c r="E201" s="54"/>
      <c r="F201" s="54"/>
      <c r="G201" s="54"/>
      <c r="H201" s="54"/>
      <c r="I201" s="23">
        <v>6</v>
      </c>
      <c r="J201" s="23">
        <v>5</v>
      </c>
      <c r="K201" s="24" t="s">
        <v>152</v>
      </c>
      <c r="L201" s="9" t="s">
        <v>2</v>
      </c>
      <c r="M201" s="9">
        <v>0</v>
      </c>
      <c r="N201" s="25">
        <f>N202</f>
        <v>0</v>
      </c>
      <c r="O201" s="25">
        <f t="shared" ref="O201:P201" si="94">O202</f>
        <v>3810.3</v>
      </c>
      <c r="P201" s="25">
        <f t="shared" si="94"/>
        <v>3791.2</v>
      </c>
    </row>
    <row r="202" spans="1:16" ht="21.75" customHeight="1">
      <c r="A202" s="7"/>
      <c r="B202" s="54" t="s">
        <v>27</v>
      </c>
      <c r="C202" s="54"/>
      <c r="D202" s="54"/>
      <c r="E202" s="54"/>
      <c r="F202" s="54"/>
      <c r="G202" s="54"/>
      <c r="H202" s="54"/>
      <c r="I202" s="23">
        <v>6</v>
      </c>
      <c r="J202" s="23">
        <v>5</v>
      </c>
      <c r="K202" s="24" t="s">
        <v>152</v>
      </c>
      <c r="L202" s="9" t="s">
        <v>25</v>
      </c>
      <c r="M202" s="9">
        <v>0</v>
      </c>
      <c r="N202" s="25"/>
      <c r="O202" s="25">
        <v>3810.3</v>
      </c>
      <c r="P202" s="26">
        <v>3791.2</v>
      </c>
    </row>
    <row r="203" spans="1:16" ht="12.75" customHeight="1">
      <c r="A203" s="7"/>
      <c r="B203" s="71" t="s">
        <v>151</v>
      </c>
      <c r="C203" s="71"/>
      <c r="D203" s="71"/>
      <c r="E203" s="71"/>
      <c r="F203" s="71"/>
      <c r="G203" s="71"/>
      <c r="H203" s="71"/>
      <c r="I203" s="31">
        <v>7</v>
      </c>
      <c r="J203" s="31">
        <v>0</v>
      </c>
      <c r="K203" s="32" t="s">
        <v>3</v>
      </c>
      <c r="L203" s="33" t="s">
        <v>2</v>
      </c>
      <c r="M203" s="33">
        <v>0</v>
      </c>
      <c r="N203" s="34">
        <f>N204+N218+N250+N270+N276</f>
        <v>257379.8</v>
      </c>
      <c r="O203" s="34">
        <f t="shared" ref="O203:P203" si="95">O204+O218+O250+O270+O276</f>
        <v>261532.6</v>
      </c>
      <c r="P203" s="34">
        <f t="shared" si="95"/>
        <v>255291.60000000006</v>
      </c>
    </row>
    <row r="204" spans="1:16" ht="12.75" customHeight="1">
      <c r="A204" s="7"/>
      <c r="B204" s="61" t="s">
        <v>150</v>
      </c>
      <c r="C204" s="61"/>
      <c r="D204" s="61"/>
      <c r="E204" s="61"/>
      <c r="F204" s="61"/>
      <c r="G204" s="61"/>
      <c r="H204" s="61"/>
      <c r="I204" s="35">
        <v>7</v>
      </c>
      <c r="J204" s="35">
        <v>1</v>
      </c>
      <c r="K204" s="36" t="s">
        <v>3</v>
      </c>
      <c r="L204" s="37" t="s">
        <v>2</v>
      </c>
      <c r="M204" s="37">
        <v>0</v>
      </c>
      <c r="N204" s="38">
        <f>N205+N208+N211+N214+N216</f>
        <v>43496.4</v>
      </c>
      <c r="O204" s="38">
        <f t="shared" ref="O204:P204" si="96">O205+O208+O211+O214+O216</f>
        <v>37240.1</v>
      </c>
      <c r="P204" s="38">
        <f t="shared" si="96"/>
        <v>35448.700000000004</v>
      </c>
    </row>
    <row r="205" spans="1:16" ht="63.75" customHeight="1">
      <c r="A205" s="7"/>
      <c r="B205" s="54" t="s">
        <v>149</v>
      </c>
      <c r="C205" s="54"/>
      <c r="D205" s="54"/>
      <c r="E205" s="54"/>
      <c r="F205" s="54"/>
      <c r="G205" s="54"/>
      <c r="H205" s="54"/>
      <c r="I205" s="23">
        <v>7</v>
      </c>
      <c r="J205" s="23">
        <v>1</v>
      </c>
      <c r="K205" s="24" t="s">
        <v>148</v>
      </c>
      <c r="L205" s="9" t="s">
        <v>2</v>
      </c>
      <c r="M205" s="9">
        <v>0</v>
      </c>
      <c r="N205" s="25">
        <f>N206+N207</f>
        <v>12807</v>
      </c>
      <c r="O205" s="25">
        <f t="shared" ref="O205:P205" si="97">O206+O207</f>
        <v>12344.8</v>
      </c>
      <c r="P205" s="25">
        <f t="shared" si="97"/>
        <v>10962.099999999999</v>
      </c>
    </row>
    <row r="206" spans="1:16" ht="12.75" customHeight="1">
      <c r="A206" s="7"/>
      <c r="B206" s="54" t="s">
        <v>31</v>
      </c>
      <c r="C206" s="54"/>
      <c r="D206" s="54"/>
      <c r="E206" s="54"/>
      <c r="F206" s="54"/>
      <c r="G206" s="54"/>
      <c r="H206" s="54"/>
      <c r="I206" s="23">
        <v>7</v>
      </c>
      <c r="J206" s="23">
        <v>1</v>
      </c>
      <c r="K206" s="24" t="s">
        <v>148</v>
      </c>
      <c r="L206" s="9" t="s">
        <v>30</v>
      </c>
      <c r="M206" s="9">
        <v>0</v>
      </c>
      <c r="N206" s="25">
        <v>3203.2</v>
      </c>
      <c r="O206" s="25">
        <v>2674.9</v>
      </c>
      <c r="P206" s="26">
        <v>2649.7</v>
      </c>
    </row>
    <row r="207" spans="1:16" ht="21.75" customHeight="1">
      <c r="A207" s="7"/>
      <c r="B207" s="54" t="s">
        <v>27</v>
      </c>
      <c r="C207" s="54"/>
      <c r="D207" s="54"/>
      <c r="E207" s="54"/>
      <c r="F207" s="54"/>
      <c r="G207" s="54"/>
      <c r="H207" s="54"/>
      <c r="I207" s="23">
        <v>7</v>
      </c>
      <c r="J207" s="23">
        <v>1</v>
      </c>
      <c r="K207" s="24" t="s">
        <v>148</v>
      </c>
      <c r="L207" s="9" t="s">
        <v>25</v>
      </c>
      <c r="M207" s="9">
        <v>0</v>
      </c>
      <c r="N207" s="25">
        <v>9603.7999999999993</v>
      </c>
      <c r="O207" s="25">
        <v>9669.9</v>
      </c>
      <c r="P207" s="26">
        <v>8312.4</v>
      </c>
    </row>
    <row r="208" spans="1:16" ht="84.75" customHeight="1">
      <c r="A208" s="7"/>
      <c r="B208" s="54" t="s">
        <v>147</v>
      </c>
      <c r="C208" s="54"/>
      <c r="D208" s="54"/>
      <c r="E208" s="54"/>
      <c r="F208" s="54"/>
      <c r="G208" s="54"/>
      <c r="H208" s="54"/>
      <c r="I208" s="23">
        <v>7</v>
      </c>
      <c r="J208" s="23">
        <v>1</v>
      </c>
      <c r="K208" s="24" t="s">
        <v>146</v>
      </c>
      <c r="L208" s="9" t="s">
        <v>2</v>
      </c>
      <c r="M208" s="9">
        <v>0</v>
      </c>
      <c r="N208" s="25">
        <f>N209+N210</f>
        <v>1522.2</v>
      </c>
      <c r="O208" s="25">
        <f t="shared" ref="O208:P208" si="98">O209+O210</f>
        <v>1448.9</v>
      </c>
      <c r="P208" s="25">
        <f t="shared" si="98"/>
        <v>1258.9000000000001</v>
      </c>
    </row>
    <row r="209" spans="1:16" ht="12.75" customHeight="1">
      <c r="A209" s="7"/>
      <c r="B209" s="54" t="s">
        <v>31</v>
      </c>
      <c r="C209" s="54"/>
      <c r="D209" s="54"/>
      <c r="E209" s="54"/>
      <c r="F209" s="54"/>
      <c r="G209" s="54"/>
      <c r="H209" s="54"/>
      <c r="I209" s="23">
        <v>7</v>
      </c>
      <c r="J209" s="23">
        <v>1</v>
      </c>
      <c r="K209" s="24" t="s">
        <v>146</v>
      </c>
      <c r="L209" s="9" t="s">
        <v>30</v>
      </c>
      <c r="M209" s="9">
        <v>0</v>
      </c>
      <c r="N209" s="25">
        <v>636.20000000000005</v>
      </c>
      <c r="O209" s="25">
        <v>636.20000000000005</v>
      </c>
      <c r="P209" s="26">
        <v>557.79999999999995</v>
      </c>
    </row>
    <row r="210" spans="1:16" ht="21.75" customHeight="1">
      <c r="A210" s="7"/>
      <c r="B210" s="54" t="s">
        <v>37</v>
      </c>
      <c r="C210" s="54"/>
      <c r="D210" s="54"/>
      <c r="E210" s="54"/>
      <c r="F210" s="54"/>
      <c r="G210" s="54"/>
      <c r="H210" s="54"/>
      <c r="I210" s="23">
        <v>7</v>
      </c>
      <c r="J210" s="23">
        <v>1</v>
      </c>
      <c r="K210" s="24" t="s">
        <v>146</v>
      </c>
      <c r="L210" s="9" t="s">
        <v>35</v>
      </c>
      <c r="M210" s="9">
        <v>0</v>
      </c>
      <c r="N210" s="25">
        <v>886</v>
      </c>
      <c r="O210" s="25">
        <v>812.7</v>
      </c>
      <c r="P210" s="26">
        <v>701.1</v>
      </c>
    </row>
    <row r="211" spans="1:16" ht="53.25" customHeight="1">
      <c r="A211" s="7"/>
      <c r="B211" s="54" t="s">
        <v>145</v>
      </c>
      <c r="C211" s="54"/>
      <c r="D211" s="54"/>
      <c r="E211" s="54"/>
      <c r="F211" s="54"/>
      <c r="G211" s="54"/>
      <c r="H211" s="54"/>
      <c r="I211" s="23">
        <v>7</v>
      </c>
      <c r="J211" s="23">
        <v>1</v>
      </c>
      <c r="K211" s="24" t="s">
        <v>144</v>
      </c>
      <c r="L211" s="9" t="s">
        <v>2</v>
      </c>
      <c r="M211" s="9">
        <v>0</v>
      </c>
      <c r="N211" s="25">
        <f>N212+N213</f>
        <v>29167.200000000001</v>
      </c>
      <c r="O211" s="25">
        <f t="shared" ref="O211:P211" si="99">O212+O213</f>
        <v>23006.800000000003</v>
      </c>
      <c r="P211" s="25">
        <f t="shared" si="99"/>
        <v>23006.800000000003</v>
      </c>
    </row>
    <row r="212" spans="1:16" ht="12.75" customHeight="1">
      <c r="A212" s="7"/>
      <c r="B212" s="54" t="s">
        <v>31</v>
      </c>
      <c r="C212" s="54"/>
      <c r="D212" s="54"/>
      <c r="E212" s="54"/>
      <c r="F212" s="54"/>
      <c r="G212" s="54"/>
      <c r="H212" s="54"/>
      <c r="I212" s="23">
        <v>7</v>
      </c>
      <c r="J212" s="23">
        <v>1</v>
      </c>
      <c r="K212" s="24" t="s">
        <v>144</v>
      </c>
      <c r="L212" s="9" t="s">
        <v>30</v>
      </c>
      <c r="M212" s="9">
        <v>0</v>
      </c>
      <c r="N212" s="25">
        <v>27137.3</v>
      </c>
      <c r="O212" s="25">
        <v>22678.400000000001</v>
      </c>
      <c r="P212" s="26">
        <v>22678.400000000001</v>
      </c>
    </row>
    <row r="213" spans="1:16" ht="21.75" customHeight="1">
      <c r="A213" s="7"/>
      <c r="B213" s="54" t="s">
        <v>27</v>
      </c>
      <c r="C213" s="54"/>
      <c r="D213" s="54"/>
      <c r="E213" s="54"/>
      <c r="F213" s="54"/>
      <c r="G213" s="54"/>
      <c r="H213" s="54"/>
      <c r="I213" s="23">
        <v>7</v>
      </c>
      <c r="J213" s="23">
        <v>1</v>
      </c>
      <c r="K213" s="24" t="s">
        <v>144</v>
      </c>
      <c r="L213" s="9" t="s">
        <v>25</v>
      </c>
      <c r="M213" s="9">
        <v>0</v>
      </c>
      <c r="N213" s="25">
        <v>2029.9</v>
      </c>
      <c r="O213" s="25">
        <v>328.4</v>
      </c>
      <c r="P213" s="26">
        <v>328.4</v>
      </c>
    </row>
    <row r="214" spans="1:16" ht="42.75" customHeight="1">
      <c r="A214" s="7"/>
      <c r="B214" s="54" t="s">
        <v>122</v>
      </c>
      <c r="C214" s="54"/>
      <c r="D214" s="54"/>
      <c r="E214" s="54"/>
      <c r="F214" s="54"/>
      <c r="G214" s="54"/>
      <c r="H214" s="54"/>
      <c r="I214" s="23">
        <v>7</v>
      </c>
      <c r="J214" s="23">
        <v>1</v>
      </c>
      <c r="K214" s="24" t="s">
        <v>121</v>
      </c>
      <c r="L214" s="9" t="s">
        <v>2</v>
      </c>
      <c r="M214" s="9">
        <v>0</v>
      </c>
      <c r="N214" s="25">
        <f>N215</f>
        <v>0</v>
      </c>
      <c r="O214" s="25">
        <f t="shared" ref="O214:P214" si="100">O215</f>
        <v>220.9</v>
      </c>
      <c r="P214" s="25">
        <f t="shared" si="100"/>
        <v>220.9</v>
      </c>
    </row>
    <row r="215" spans="1:16" ht="21.75" customHeight="1">
      <c r="A215" s="7"/>
      <c r="B215" s="54" t="s">
        <v>27</v>
      </c>
      <c r="C215" s="54"/>
      <c r="D215" s="54"/>
      <c r="E215" s="54"/>
      <c r="F215" s="54"/>
      <c r="G215" s="54"/>
      <c r="H215" s="54"/>
      <c r="I215" s="23">
        <v>7</v>
      </c>
      <c r="J215" s="23">
        <v>1</v>
      </c>
      <c r="K215" s="24" t="s">
        <v>121</v>
      </c>
      <c r="L215" s="9" t="s">
        <v>25</v>
      </c>
      <c r="M215" s="9">
        <v>0</v>
      </c>
      <c r="N215" s="25"/>
      <c r="O215" s="25">
        <v>220.9</v>
      </c>
      <c r="P215" s="26">
        <v>220.9</v>
      </c>
    </row>
    <row r="216" spans="1:16" ht="12.75" customHeight="1">
      <c r="A216" s="7"/>
      <c r="B216" s="54" t="s">
        <v>7</v>
      </c>
      <c r="C216" s="54"/>
      <c r="D216" s="54"/>
      <c r="E216" s="54"/>
      <c r="F216" s="54"/>
      <c r="G216" s="54"/>
      <c r="H216" s="54"/>
      <c r="I216" s="23">
        <v>7</v>
      </c>
      <c r="J216" s="23">
        <v>1</v>
      </c>
      <c r="K216" s="24" t="s">
        <v>5</v>
      </c>
      <c r="L216" s="9" t="s">
        <v>2</v>
      </c>
      <c r="M216" s="9">
        <v>0</v>
      </c>
      <c r="N216" s="25">
        <f>N217</f>
        <v>0</v>
      </c>
      <c r="O216" s="25">
        <f t="shared" ref="O216:P216" si="101">O217</f>
        <v>218.7</v>
      </c>
      <c r="P216" s="25">
        <f t="shared" si="101"/>
        <v>0</v>
      </c>
    </row>
    <row r="217" spans="1:16" ht="21.75" customHeight="1">
      <c r="A217" s="7"/>
      <c r="B217" s="54" t="s">
        <v>27</v>
      </c>
      <c r="C217" s="54"/>
      <c r="D217" s="54"/>
      <c r="E217" s="54"/>
      <c r="F217" s="54"/>
      <c r="G217" s="54"/>
      <c r="H217" s="54"/>
      <c r="I217" s="23">
        <v>7</v>
      </c>
      <c r="J217" s="23">
        <v>1</v>
      </c>
      <c r="K217" s="24" t="s">
        <v>5</v>
      </c>
      <c r="L217" s="9" t="s">
        <v>25</v>
      </c>
      <c r="M217" s="9">
        <v>0</v>
      </c>
      <c r="N217" s="25"/>
      <c r="O217" s="25">
        <v>218.7</v>
      </c>
      <c r="P217" s="26"/>
    </row>
    <row r="218" spans="1:16" ht="12.75" customHeight="1">
      <c r="A218" s="7"/>
      <c r="B218" s="61" t="s">
        <v>143</v>
      </c>
      <c r="C218" s="61"/>
      <c r="D218" s="61"/>
      <c r="E218" s="61"/>
      <c r="F218" s="61"/>
      <c r="G218" s="61"/>
      <c r="H218" s="61"/>
      <c r="I218" s="35">
        <v>7</v>
      </c>
      <c r="J218" s="35">
        <v>2</v>
      </c>
      <c r="K218" s="36" t="s">
        <v>3</v>
      </c>
      <c r="L218" s="37" t="s">
        <v>2</v>
      </c>
      <c r="M218" s="37">
        <v>0</v>
      </c>
      <c r="N218" s="38">
        <f>N219+N222+N224+N226+N229+N232+N234+N236+N239+N242+N244+N246+N248</f>
        <v>170265.4</v>
      </c>
      <c r="O218" s="38">
        <f t="shared" ref="O218:P218" si="102">O219+O222+O224+O226+O229+O232+O234+O236+O239+O242+O244+O246+O248</f>
        <v>180108.4</v>
      </c>
      <c r="P218" s="38">
        <f t="shared" si="102"/>
        <v>176640.30000000002</v>
      </c>
    </row>
    <row r="219" spans="1:16" ht="63.75" customHeight="1">
      <c r="A219" s="7"/>
      <c r="B219" s="54" t="s">
        <v>142</v>
      </c>
      <c r="C219" s="54"/>
      <c r="D219" s="54"/>
      <c r="E219" s="54"/>
      <c r="F219" s="54"/>
      <c r="G219" s="54"/>
      <c r="H219" s="54"/>
      <c r="I219" s="23">
        <v>7</v>
      </c>
      <c r="J219" s="23">
        <v>2</v>
      </c>
      <c r="K219" s="24" t="s">
        <v>141</v>
      </c>
      <c r="L219" s="9" t="s">
        <v>2</v>
      </c>
      <c r="M219" s="9">
        <v>0</v>
      </c>
      <c r="N219" s="25">
        <f>N220+N221</f>
        <v>21075.5</v>
      </c>
      <c r="O219" s="25">
        <f t="shared" ref="O219:P219" si="103">O220+O221</f>
        <v>24586.2</v>
      </c>
      <c r="P219" s="25">
        <f t="shared" si="103"/>
        <v>23501.7</v>
      </c>
    </row>
    <row r="220" spans="1:16" ht="21.75" customHeight="1">
      <c r="A220" s="7"/>
      <c r="B220" s="54" t="s">
        <v>27</v>
      </c>
      <c r="C220" s="54"/>
      <c r="D220" s="54"/>
      <c r="E220" s="54"/>
      <c r="F220" s="54"/>
      <c r="G220" s="54"/>
      <c r="H220" s="54"/>
      <c r="I220" s="23">
        <v>7</v>
      </c>
      <c r="J220" s="23">
        <v>2</v>
      </c>
      <c r="K220" s="24" t="s">
        <v>141</v>
      </c>
      <c r="L220" s="9" t="s">
        <v>25</v>
      </c>
      <c r="M220" s="9">
        <v>0</v>
      </c>
      <c r="N220" s="25">
        <v>20358.900000000001</v>
      </c>
      <c r="O220" s="25">
        <v>23593.4</v>
      </c>
      <c r="P220" s="26">
        <v>22551.8</v>
      </c>
    </row>
    <row r="221" spans="1:16" ht="12.75" customHeight="1">
      <c r="A221" s="7"/>
      <c r="B221" s="54" t="s">
        <v>63</v>
      </c>
      <c r="C221" s="54"/>
      <c r="D221" s="54"/>
      <c r="E221" s="54"/>
      <c r="F221" s="54"/>
      <c r="G221" s="54"/>
      <c r="H221" s="54"/>
      <c r="I221" s="23">
        <v>7</v>
      </c>
      <c r="J221" s="23">
        <v>2</v>
      </c>
      <c r="K221" s="24" t="s">
        <v>141</v>
      </c>
      <c r="L221" s="9" t="s">
        <v>61</v>
      </c>
      <c r="M221" s="9">
        <v>0</v>
      </c>
      <c r="N221" s="25">
        <v>716.6</v>
      </c>
      <c r="O221" s="25">
        <v>992.8</v>
      </c>
      <c r="P221" s="26">
        <v>949.9</v>
      </c>
    </row>
    <row r="222" spans="1:16" ht="42.75" customHeight="1">
      <c r="A222" s="7"/>
      <c r="B222" s="54" t="s">
        <v>140</v>
      </c>
      <c r="C222" s="54"/>
      <c r="D222" s="54"/>
      <c r="E222" s="54"/>
      <c r="F222" s="54"/>
      <c r="G222" s="54"/>
      <c r="H222" s="54"/>
      <c r="I222" s="23">
        <v>7</v>
      </c>
      <c r="J222" s="23">
        <v>2</v>
      </c>
      <c r="K222" s="24" t="s">
        <v>139</v>
      </c>
      <c r="L222" s="9" t="s">
        <v>2</v>
      </c>
      <c r="M222" s="9">
        <v>0</v>
      </c>
      <c r="N222" s="25">
        <f>N223</f>
        <v>0</v>
      </c>
      <c r="O222" s="25">
        <f t="shared" ref="O222:P222" si="104">O223</f>
        <v>2530.9</v>
      </c>
      <c r="P222" s="25">
        <f t="shared" si="104"/>
        <v>2525.8000000000002</v>
      </c>
    </row>
    <row r="223" spans="1:16" ht="12.75" customHeight="1">
      <c r="A223" s="7"/>
      <c r="B223" s="54" t="s">
        <v>31</v>
      </c>
      <c r="C223" s="54"/>
      <c r="D223" s="54"/>
      <c r="E223" s="54"/>
      <c r="F223" s="54"/>
      <c r="G223" s="54"/>
      <c r="H223" s="54"/>
      <c r="I223" s="23">
        <v>7</v>
      </c>
      <c r="J223" s="23">
        <v>2</v>
      </c>
      <c r="K223" s="24" t="s">
        <v>139</v>
      </c>
      <c r="L223" s="9" t="s">
        <v>30</v>
      </c>
      <c r="M223" s="9">
        <v>0</v>
      </c>
      <c r="N223" s="25"/>
      <c r="O223" s="25">
        <v>2530.9</v>
      </c>
      <c r="P223" s="26">
        <v>2525.8000000000002</v>
      </c>
    </row>
    <row r="224" spans="1:16" ht="63.75" customHeight="1">
      <c r="A224" s="7"/>
      <c r="B224" s="54" t="s">
        <v>138</v>
      </c>
      <c r="C224" s="54"/>
      <c r="D224" s="54"/>
      <c r="E224" s="54"/>
      <c r="F224" s="54"/>
      <c r="G224" s="54"/>
      <c r="H224" s="54"/>
      <c r="I224" s="23">
        <v>7</v>
      </c>
      <c r="J224" s="23">
        <v>2</v>
      </c>
      <c r="K224" s="24" t="s">
        <v>137</v>
      </c>
      <c r="L224" s="9" t="s">
        <v>2</v>
      </c>
      <c r="M224" s="9">
        <v>0</v>
      </c>
      <c r="N224" s="25">
        <f>N225</f>
        <v>11000</v>
      </c>
      <c r="O224" s="25">
        <f t="shared" ref="O224:P224" si="105">O225</f>
        <v>8499.5</v>
      </c>
      <c r="P224" s="25">
        <f t="shared" si="105"/>
        <v>8469.2000000000007</v>
      </c>
    </row>
    <row r="225" spans="1:16" ht="21.75" customHeight="1">
      <c r="A225" s="7"/>
      <c r="B225" s="54" t="s">
        <v>27</v>
      </c>
      <c r="C225" s="54"/>
      <c r="D225" s="54"/>
      <c r="E225" s="54"/>
      <c r="F225" s="54"/>
      <c r="G225" s="54"/>
      <c r="H225" s="54"/>
      <c r="I225" s="23">
        <v>7</v>
      </c>
      <c r="J225" s="23">
        <v>2</v>
      </c>
      <c r="K225" s="24" t="s">
        <v>137</v>
      </c>
      <c r="L225" s="9" t="s">
        <v>25</v>
      </c>
      <c r="M225" s="9">
        <v>0</v>
      </c>
      <c r="N225" s="25">
        <v>11000</v>
      </c>
      <c r="O225" s="25">
        <v>8499.5</v>
      </c>
      <c r="P225" s="26">
        <v>8469.2000000000007</v>
      </c>
    </row>
    <row r="226" spans="1:16" ht="84.75" customHeight="1">
      <c r="A226" s="7"/>
      <c r="B226" s="54" t="s">
        <v>136</v>
      </c>
      <c r="C226" s="54"/>
      <c r="D226" s="54"/>
      <c r="E226" s="54"/>
      <c r="F226" s="54"/>
      <c r="G226" s="54"/>
      <c r="H226" s="54"/>
      <c r="I226" s="23">
        <v>7</v>
      </c>
      <c r="J226" s="23">
        <v>2</v>
      </c>
      <c r="K226" s="24" t="s">
        <v>135</v>
      </c>
      <c r="L226" s="9" t="s">
        <v>2</v>
      </c>
      <c r="M226" s="9">
        <v>0</v>
      </c>
      <c r="N226" s="25">
        <f>N227+N228</f>
        <v>6456.9</v>
      </c>
      <c r="O226" s="25">
        <f t="shared" ref="O226:P226" si="106">O227+O228</f>
        <v>6275.1</v>
      </c>
      <c r="P226" s="25">
        <f t="shared" si="106"/>
        <v>5620.3</v>
      </c>
    </row>
    <row r="227" spans="1:16" ht="12.75" customHeight="1">
      <c r="A227" s="7"/>
      <c r="B227" s="54" t="s">
        <v>31</v>
      </c>
      <c r="C227" s="54"/>
      <c r="D227" s="54"/>
      <c r="E227" s="54"/>
      <c r="F227" s="54"/>
      <c r="G227" s="54"/>
      <c r="H227" s="54"/>
      <c r="I227" s="23">
        <v>7</v>
      </c>
      <c r="J227" s="23">
        <v>2</v>
      </c>
      <c r="K227" s="24" t="s">
        <v>135</v>
      </c>
      <c r="L227" s="9" t="s">
        <v>30</v>
      </c>
      <c r="M227" s="9">
        <v>0</v>
      </c>
      <c r="N227" s="25">
        <v>3252.7</v>
      </c>
      <c r="O227" s="25">
        <v>3056.8</v>
      </c>
      <c r="P227" s="26">
        <v>2412.3000000000002</v>
      </c>
    </row>
    <row r="228" spans="1:16" ht="21.75" customHeight="1">
      <c r="A228" s="7"/>
      <c r="B228" s="54" t="s">
        <v>37</v>
      </c>
      <c r="C228" s="54"/>
      <c r="D228" s="54"/>
      <c r="E228" s="54"/>
      <c r="F228" s="54"/>
      <c r="G228" s="54"/>
      <c r="H228" s="54"/>
      <c r="I228" s="23">
        <v>7</v>
      </c>
      <c r="J228" s="23">
        <v>2</v>
      </c>
      <c r="K228" s="24" t="s">
        <v>135</v>
      </c>
      <c r="L228" s="9" t="s">
        <v>35</v>
      </c>
      <c r="M228" s="9">
        <v>0</v>
      </c>
      <c r="N228" s="25">
        <v>3204.2</v>
      </c>
      <c r="O228" s="25">
        <v>3218.3</v>
      </c>
      <c r="P228" s="26">
        <v>3208</v>
      </c>
    </row>
    <row r="229" spans="1:16" ht="53.25" customHeight="1">
      <c r="A229" s="7"/>
      <c r="B229" s="54" t="s">
        <v>119</v>
      </c>
      <c r="C229" s="54"/>
      <c r="D229" s="54"/>
      <c r="E229" s="54"/>
      <c r="F229" s="54"/>
      <c r="G229" s="54"/>
      <c r="H229" s="54"/>
      <c r="I229" s="23">
        <v>7</v>
      </c>
      <c r="J229" s="23">
        <v>2</v>
      </c>
      <c r="K229" s="24" t="s">
        <v>118</v>
      </c>
      <c r="L229" s="9" t="s">
        <v>2</v>
      </c>
      <c r="M229" s="9">
        <v>0</v>
      </c>
      <c r="N229" s="25">
        <f>N230+N231</f>
        <v>113754</v>
      </c>
      <c r="O229" s="25">
        <f>O230+O231</f>
        <v>124369.4</v>
      </c>
      <c r="P229" s="25">
        <f>P230+P231</f>
        <v>124369.4</v>
      </c>
    </row>
    <row r="230" spans="1:16" ht="12.75" customHeight="1">
      <c r="A230" s="7"/>
      <c r="B230" s="54" t="s">
        <v>31</v>
      </c>
      <c r="C230" s="54"/>
      <c r="D230" s="54"/>
      <c r="E230" s="54"/>
      <c r="F230" s="54"/>
      <c r="G230" s="54"/>
      <c r="H230" s="54"/>
      <c r="I230" s="23">
        <v>7</v>
      </c>
      <c r="J230" s="23">
        <v>2</v>
      </c>
      <c r="K230" s="24" t="s">
        <v>118</v>
      </c>
      <c r="L230" s="9" t="s">
        <v>30</v>
      </c>
      <c r="M230" s="9">
        <v>0</v>
      </c>
      <c r="N230" s="25">
        <v>105791</v>
      </c>
      <c r="O230" s="25">
        <v>120040.9</v>
      </c>
      <c r="P230" s="26">
        <v>120040.9</v>
      </c>
    </row>
    <row r="231" spans="1:16" ht="21.75" customHeight="1">
      <c r="A231" s="7"/>
      <c r="B231" s="54" t="s">
        <v>27</v>
      </c>
      <c r="C231" s="54"/>
      <c r="D231" s="54"/>
      <c r="E231" s="54"/>
      <c r="F231" s="54"/>
      <c r="G231" s="54"/>
      <c r="H231" s="54"/>
      <c r="I231" s="23">
        <v>7</v>
      </c>
      <c r="J231" s="23">
        <v>2</v>
      </c>
      <c r="K231" s="24" t="s">
        <v>118</v>
      </c>
      <c r="L231" s="9" t="s">
        <v>25</v>
      </c>
      <c r="M231" s="9">
        <v>0</v>
      </c>
      <c r="N231" s="25">
        <v>7963</v>
      </c>
      <c r="O231" s="25">
        <v>4328.5</v>
      </c>
      <c r="P231" s="26">
        <v>4328.5</v>
      </c>
    </row>
    <row r="232" spans="1:16" ht="74.25" customHeight="1">
      <c r="A232" s="7"/>
      <c r="B232" s="54" t="s">
        <v>134</v>
      </c>
      <c r="C232" s="54"/>
      <c r="D232" s="54"/>
      <c r="E232" s="54"/>
      <c r="F232" s="54"/>
      <c r="G232" s="54"/>
      <c r="H232" s="54"/>
      <c r="I232" s="23">
        <v>7</v>
      </c>
      <c r="J232" s="23">
        <v>2</v>
      </c>
      <c r="K232" s="24" t="s">
        <v>133</v>
      </c>
      <c r="L232" s="9" t="s">
        <v>2</v>
      </c>
      <c r="M232" s="9">
        <v>0</v>
      </c>
      <c r="N232" s="25">
        <f>N233</f>
        <v>1283.7</v>
      </c>
      <c r="O232" s="25">
        <f t="shared" ref="O232:P232" si="107">O233</f>
        <v>1034.4000000000001</v>
      </c>
      <c r="P232" s="25">
        <f t="shared" si="107"/>
        <v>1034.4000000000001</v>
      </c>
    </row>
    <row r="233" spans="1:16" ht="21.75" customHeight="1">
      <c r="A233" s="7"/>
      <c r="B233" s="54" t="s">
        <v>27</v>
      </c>
      <c r="C233" s="54"/>
      <c r="D233" s="54"/>
      <c r="E233" s="54"/>
      <c r="F233" s="54"/>
      <c r="G233" s="54"/>
      <c r="H233" s="54"/>
      <c r="I233" s="23">
        <v>7</v>
      </c>
      <c r="J233" s="23">
        <v>2</v>
      </c>
      <c r="K233" s="24" t="s">
        <v>133</v>
      </c>
      <c r="L233" s="9" t="s">
        <v>25</v>
      </c>
      <c r="M233" s="9">
        <v>0</v>
      </c>
      <c r="N233" s="25">
        <v>1283.7</v>
      </c>
      <c r="O233" s="25">
        <v>1034.4000000000001</v>
      </c>
      <c r="P233" s="26">
        <v>1034.4000000000001</v>
      </c>
    </row>
    <row r="234" spans="1:16" ht="95.25" customHeight="1">
      <c r="A234" s="7"/>
      <c r="B234" s="54" t="s">
        <v>132</v>
      </c>
      <c r="C234" s="54"/>
      <c r="D234" s="54"/>
      <c r="E234" s="54"/>
      <c r="F234" s="54"/>
      <c r="G234" s="54"/>
      <c r="H234" s="54"/>
      <c r="I234" s="23">
        <v>7</v>
      </c>
      <c r="J234" s="23">
        <v>2</v>
      </c>
      <c r="K234" s="24" t="s">
        <v>131</v>
      </c>
      <c r="L234" s="9" t="s">
        <v>2</v>
      </c>
      <c r="M234" s="9">
        <v>0</v>
      </c>
      <c r="N234" s="25">
        <f>N235</f>
        <v>5118.3</v>
      </c>
      <c r="O234" s="25">
        <f t="shared" ref="O234:P234" si="108">O235</f>
        <v>3253.4</v>
      </c>
      <c r="P234" s="25">
        <f t="shared" si="108"/>
        <v>3253.4</v>
      </c>
    </row>
    <row r="235" spans="1:16" ht="21.75" customHeight="1">
      <c r="A235" s="7"/>
      <c r="B235" s="54" t="s">
        <v>27</v>
      </c>
      <c r="C235" s="54"/>
      <c r="D235" s="54"/>
      <c r="E235" s="54"/>
      <c r="F235" s="54"/>
      <c r="G235" s="54"/>
      <c r="H235" s="54"/>
      <c r="I235" s="23">
        <v>7</v>
      </c>
      <c r="J235" s="23">
        <v>2</v>
      </c>
      <c r="K235" s="24" t="s">
        <v>131</v>
      </c>
      <c r="L235" s="9" t="s">
        <v>25</v>
      </c>
      <c r="M235" s="9">
        <v>0</v>
      </c>
      <c r="N235" s="25">
        <v>5118.3</v>
      </c>
      <c r="O235" s="25">
        <v>3253.4</v>
      </c>
      <c r="P235" s="26">
        <v>3253.4</v>
      </c>
    </row>
    <row r="236" spans="1:16" ht="84.75" customHeight="1">
      <c r="A236" s="7"/>
      <c r="B236" s="54" t="s">
        <v>130</v>
      </c>
      <c r="C236" s="54"/>
      <c r="D236" s="54"/>
      <c r="E236" s="54"/>
      <c r="F236" s="54"/>
      <c r="G236" s="54"/>
      <c r="H236" s="54"/>
      <c r="I236" s="23">
        <v>7</v>
      </c>
      <c r="J236" s="23">
        <v>2</v>
      </c>
      <c r="K236" s="24" t="s">
        <v>129</v>
      </c>
      <c r="L236" s="9" t="s">
        <v>2</v>
      </c>
      <c r="M236" s="9">
        <v>0</v>
      </c>
      <c r="N236" s="25">
        <f>N237+N238</f>
        <v>9056.9</v>
      </c>
      <c r="O236" s="25">
        <f t="shared" ref="O236:P236" si="109">O237+O238</f>
        <v>4279.3</v>
      </c>
      <c r="P236" s="25">
        <f t="shared" si="109"/>
        <v>3225.2</v>
      </c>
    </row>
    <row r="237" spans="1:16" ht="21.75" customHeight="1">
      <c r="A237" s="7"/>
      <c r="B237" s="54" t="s">
        <v>27</v>
      </c>
      <c r="C237" s="54"/>
      <c r="D237" s="54"/>
      <c r="E237" s="54"/>
      <c r="F237" s="54"/>
      <c r="G237" s="54"/>
      <c r="H237" s="54"/>
      <c r="I237" s="23">
        <v>7</v>
      </c>
      <c r="J237" s="23">
        <v>2</v>
      </c>
      <c r="K237" s="24" t="s">
        <v>129</v>
      </c>
      <c r="L237" s="9" t="s">
        <v>25</v>
      </c>
      <c r="M237" s="9">
        <v>0</v>
      </c>
      <c r="N237" s="25">
        <v>9056.9</v>
      </c>
      <c r="O237" s="25">
        <v>4150.5</v>
      </c>
      <c r="P237" s="26">
        <v>3114.5</v>
      </c>
    </row>
    <row r="238" spans="1:16" ht="21.75" customHeight="1">
      <c r="A238" s="7"/>
      <c r="B238" s="54" t="s">
        <v>37</v>
      </c>
      <c r="C238" s="54"/>
      <c r="D238" s="54"/>
      <c r="E238" s="54"/>
      <c r="F238" s="54"/>
      <c r="G238" s="54"/>
      <c r="H238" s="54"/>
      <c r="I238" s="23">
        <v>7</v>
      </c>
      <c r="J238" s="23">
        <v>2</v>
      </c>
      <c r="K238" s="24" t="s">
        <v>129</v>
      </c>
      <c r="L238" s="9" t="s">
        <v>35</v>
      </c>
      <c r="M238" s="9">
        <v>0</v>
      </c>
      <c r="N238" s="25"/>
      <c r="O238" s="25">
        <v>128.80000000000001</v>
      </c>
      <c r="P238" s="26">
        <v>110.7</v>
      </c>
    </row>
    <row r="239" spans="1:16" ht="126.75" customHeight="1">
      <c r="A239" s="7"/>
      <c r="B239" s="54" t="s">
        <v>128</v>
      </c>
      <c r="C239" s="54"/>
      <c r="D239" s="54"/>
      <c r="E239" s="54"/>
      <c r="F239" s="54"/>
      <c r="G239" s="54"/>
      <c r="H239" s="54"/>
      <c r="I239" s="23">
        <v>7</v>
      </c>
      <c r="J239" s="23">
        <v>2</v>
      </c>
      <c r="K239" s="24" t="s">
        <v>127</v>
      </c>
      <c r="L239" s="9" t="s">
        <v>2</v>
      </c>
      <c r="M239" s="9">
        <v>0</v>
      </c>
      <c r="N239" s="25">
        <f>N240+N241</f>
        <v>2395.1</v>
      </c>
      <c r="O239" s="25">
        <f t="shared" ref="O239:P239" si="110">O240+O241</f>
        <v>1855.6</v>
      </c>
      <c r="P239" s="25">
        <f t="shared" si="110"/>
        <v>1646.1</v>
      </c>
    </row>
    <row r="240" spans="1:16" ht="21.75" customHeight="1">
      <c r="A240" s="7"/>
      <c r="B240" s="54" t="s">
        <v>27</v>
      </c>
      <c r="C240" s="54"/>
      <c r="D240" s="54"/>
      <c r="E240" s="54"/>
      <c r="F240" s="54"/>
      <c r="G240" s="54"/>
      <c r="H240" s="54"/>
      <c r="I240" s="23">
        <v>7</v>
      </c>
      <c r="J240" s="23">
        <v>2</v>
      </c>
      <c r="K240" s="24" t="s">
        <v>127</v>
      </c>
      <c r="L240" s="9" t="s">
        <v>25</v>
      </c>
      <c r="M240" s="9">
        <v>0</v>
      </c>
      <c r="N240" s="25">
        <v>2395.1</v>
      </c>
      <c r="O240" s="25">
        <v>1204.3</v>
      </c>
      <c r="P240" s="26">
        <v>994.8</v>
      </c>
    </row>
    <row r="241" spans="1:16" ht="21.75" customHeight="1">
      <c r="A241" s="7"/>
      <c r="B241" s="54" t="s">
        <v>37</v>
      </c>
      <c r="C241" s="54"/>
      <c r="D241" s="54"/>
      <c r="E241" s="54"/>
      <c r="F241" s="54"/>
      <c r="G241" s="54"/>
      <c r="H241" s="54"/>
      <c r="I241" s="23">
        <v>7</v>
      </c>
      <c r="J241" s="23">
        <v>2</v>
      </c>
      <c r="K241" s="24" t="s">
        <v>127</v>
      </c>
      <c r="L241" s="9" t="s">
        <v>35</v>
      </c>
      <c r="M241" s="9">
        <v>0</v>
      </c>
      <c r="N241" s="25"/>
      <c r="O241" s="25">
        <v>651.29999999999995</v>
      </c>
      <c r="P241" s="26">
        <v>651.29999999999995</v>
      </c>
    </row>
    <row r="242" spans="1:16" ht="42.75" customHeight="1">
      <c r="A242" s="7"/>
      <c r="B242" s="54" t="s">
        <v>126</v>
      </c>
      <c r="C242" s="54"/>
      <c r="D242" s="54"/>
      <c r="E242" s="54"/>
      <c r="F242" s="54"/>
      <c r="G242" s="54"/>
      <c r="H242" s="54"/>
      <c r="I242" s="23">
        <v>7</v>
      </c>
      <c r="J242" s="23">
        <v>2</v>
      </c>
      <c r="K242" s="24" t="s">
        <v>125</v>
      </c>
      <c r="L242" s="9" t="s">
        <v>2</v>
      </c>
      <c r="M242" s="9">
        <v>0</v>
      </c>
      <c r="N242" s="25">
        <f>N243</f>
        <v>0</v>
      </c>
      <c r="O242" s="25">
        <f t="shared" ref="O242:P242" si="111">O243</f>
        <v>1744</v>
      </c>
      <c r="P242" s="25">
        <f t="shared" si="111"/>
        <v>1344</v>
      </c>
    </row>
    <row r="243" spans="1:16" ht="21.75" customHeight="1">
      <c r="A243" s="7"/>
      <c r="B243" s="54" t="s">
        <v>27</v>
      </c>
      <c r="C243" s="54"/>
      <c r="D243" s="54"/>
      <c r="E243" s="54"/>
      <c r="F243" s="54"/>
      <c r="G243" s="54"/>
      <c r="H243" s="54"/>
      <c r="I243" s="23">
        <v>7</v>
      </c>
      <c r="J243" s="23">
        <v>2</v>
      </c>
      <c r="K243" s="24" t="s">
        <v>125</v>
      </c>
      <c r="L243" s="9" t="s">
        <v>25</v>
      </c>
      <c r="M243" s="9">
        <v>0</v>
      </c>
      <c r="N243" s="25"/>
      <c r="O243" s="25">
        <v>1744</v>
      </c>
      <c r="P243" s="26">
        <v>1344</v>
      </c>
    </row>
    <row r="244" spans="1:16" ht="74.25" customHeight="1">
      <c r="A244" s="7"/>
      <c r="B244" s="54" t="s">
        <v>124</v>
      </c>
      <c r="C244" s="54"/>
      <c r="D244" s="54"/>
      <c r="E244" s="54"/>
      <c r="F244" s="54"/>
      <c r="G244" s="54"/>
      <c r="H244" s="54"/>
      <c r="I244" s="23">
        <v>7</v>
      </c>
      <c r="J244" s="23">
        <v>2</v>
      </c>
      <c r="K244" s="24" t="s">
        <v>123</v>
      </c>
      <c r="L244" s="9" t="s">
        <v>2</v>
      </c>
      <c r="M244" s="9">
        <v>0</v>
      </c>
      <c r="N244" s="25">
        <f>N245</f>
        <v>125</v>
      </c>
      <c r="O244" s="25">
        <f t="shared" ref="O244:P244" si="112">O245</f>
        <v>115.7</v>
      </c>
      <c r="P244" s="25">
        <f t="shared" si="112"/>
        <v>115.7</v>
      </c>
    </row>
    <row r="245" spans="1:16" ht="12.75" customHeight="1">
      <c r="A245" s="7"/>
      <c r="B245" s="54" t="s">
        <v>31</v>
      </c>
      <c r="C245" s="54"/>
      <c r="D245" s="54"/>
      <c r="E245" s="54"/>
      <c r="F245" s="54"/>
      <c r="G245" s="54"/>
      <c r="H245" s="54"/>
      <c r="I245" s="23">
        <v>7</v>
      </c>
      <c r="J245" s="23">
        <v>2</v>
      </c>
      <c r="K245" s="24" t="s">
        <v>123</v>
      </c>
      <c r="L245" s="9" t="s">
        <v>30</v>
      </c>
      <c r="M245" s="9">
        <v>0</v>
      </c>
      <c r="N245" s="25">
        <v>125</v>
      </c>
      <c r="O245" s="25">
        <v>115.7</v>
      </c>
      <c r="P245" s="26">
        <v>115.7</v>
      </c>
    </row>
    <row r="246" spans="1:16" ht="42.75" customHeight="1">
      <c r="A246" s="7"/>
      <c r="B246" s="54" t="s">
        <v>122</v>
      </c>
      <c r="C246" s="54"/>
      <c r="D246" s="54"/>
      <c r="E246" s="54"/>
      <c r="F246" s="54"/>
      <c r="G246" s="54"/>
      <c r="H246" s="54"/>
      <c r="I246" s="23">
        <v>7</v>
      </c>
      <c r="J246" s="23">
        <v>2</v>
      </c>
      <c r="K246" s="24" t="s">
        <v>121</v>
      </c>
      <c r="L246" s="9" t="s">
        <v>2</v>
      </c>
      <c r="M246" s="9">
        <v>0</v>
      </c>
      <c r="N246" s="25">
        <f>N247</f>
        <v>0</v>
      </c>
      <c r="O246" s="25">
        <f t="shared" ref="O246:P246" si="113">O247</f>
        <v>1535.1</v>
      </c>
      <c r="P246" s="25">
        <f t="shared" si="113"/>
        <v>1535.1</v>
      </c>
    </row>
    <row r="247" spans="1:16" ht="21.75" customHeight="1">
      <c r="A247" s="7"/>
      <c r="B247" s="54" t="s">
        <v>27</v>
      </c>
      <c r="C247" s="54"/>
      <c r="D247" s="54"/>
      <c r="E247" s="54"/>
      <c r="F247" s="54"/>
      <c r="G247" s="54"/>
      <c r="H247" s="54"/>
      <c r="I247" s="23">
        <v>7</v>
      </c>
      <c r="J247" s="23">
        <v>2</v>
      </c>
      <c r="K247" s="24" t="s">
        <v>121</v>
      </c>
      <c r="L247" s="9" t="s">
        <v>25</v>
      </c>
      <c r="M247" s="9">
        <v>0</v>
      </c>
      <c r="N247" s="25"/>
      <c r="O247" s="25">
        <v>1535.1</v>
      </c>
      <c r="P247" s="26">
        <v>1535.1</v>
      </c>
    </row>
    <row r="248" spans="1:16" ht="12.75" customHeight="1">
      <c r="A248" s="7"/>
      <c r="B248" s="54" t="s">
        <v>7</v>
      </c>
      <c r="C248" s="54"/>
      <c r="D248" s="54"/>
      <c r="E248" s="54"/>
      <c r="F248" s="54"/>
      <c r="G248" s="54"/>
      <c r="H248" s="54"/>
      <c r="I248" s="23">
        <v>7</v>
      </c>
      <c r="J248" s="23">
        <v>2</v>
      </c>
      <c r="K248" s="24" t="s">
        <v>5</v>
      </c>
      <c r="L248" s="9" t="s">
        <v>2</v>
      </c>
      <c r="M248" s="9">
        <v>0</v>
      </c>
      <c r="N248" s="25">
        <f>N249</f>
        <v>0</v>
      </c>
      <c r="O248" s="25">
        <f t="shared" ref="O248:P248" si="114">O249</f>
        <v>29.8</v>
      </c>
      <c r="P248" s="25">
        <f t="shared" si="114"/>
        <v>0</v>
      </c>
    </row>
    <row r="249" spans="1:16" ht="21.75" customHeight="1">
      <c r="A249" s="7"/>
      <c r="B249" s="54" t="s">
        <v>27</v>
      </c>
      <c r="C249" s="54"/>
      <c r="D249" s="54"/>
      <c r="E249" s="54"/>
      <c r="F249" s="54"/>
      <c r="G249" s="54"/>
      <c r="H249" s="54"/>
      <c r="I249" s="23">
        <v>7</v>
      </c>
      <c r="J249" s="23">
        <v>2</v>
      </c>
      <c r="K249" s="24" t="s">
        <v>5</v>
      </c>
      <c r="L249" s="9" t="s">
        <v>25</v>
      </c>
      <c r="M249" s="9">
        <v>0</v>
      </c>
      <c r="N249" s="25"/>
      <c r="O249" s="25">
        <v>29.8</v>
      </c>
      <c r="P249" s="26"/>
    </row>
    <row r="250" spans="1:16" ht="12.75" customHeight="1">
      <c r="A250" s="7"/>
      <c r="B250" s="61" t="s">
        <v>120</v>
      </c>
      <c r="C250" s="61"/>
      <c r="D250" s="61"/>
      <c r="E250" s="61"/>
      <c r="F250" s="61"/>
      <c r="G250" s="61"/>
      <c r="H250" s="61"/>
      <c r="I250" s="35">
        <v>7</v>
      </c>
      <c r="J250" s="35">
        <v>3</v>
      </c>
      <c r="K250" s="36" t="s">
        <v>3</v>
      </c>
      <c r="L250" s="37" t="s">
        <v>2</v>
      </c>
      <c r="M250" s="37">
        <v>0</v>
      </c>
      <c r="N250" s="38">
        <f>N251+N254+N256+N260+N263+N267</f>
        <v>29115.800000000003</v>
      </c>
      <c r="O250" s="38">
        <f t="shared" ref="O250:P250" si="115">O251+O254+O256+O260+O263+O267</f>
        <v>26418.400000000001</v>
      </c>
      <c r="P250" s="38">
        <f t="shared" si="115"/>
        <v>25843.200000000001</v>
      </c>
    </row>
    <row r="251" spans="1:16" ht="53.25" customHeight="1">
      <c r="A251" s="7"/>
      <c r="B251" s="54" t="s">
        <v>119</v>
      </c>
      <c r="C251" s="54"/>
      <c r="D251" s="54"/>
      <c r="E251" s="54"/>
      <c r="F251" s="54"/>
      <c r="G251" s="54"/>
      <c r="H251" s="54"/>
      <c r="I251" s="23">
        <v>7</v>
      </c>
      <c r="J251" s="23">
        <v>3</v>
      </c>
      <c r="K251" s="24" t="s">
        <v>118</v>
      </c>
      <c r="L251" s="9" t="s">
        <v>2</v>
      </c>
      <c r="M251" s="9">
        <v>0</v>
      </c>
      <c r="N251" s="25">
        <f>N252+N253</f>
        <v>3249.1</v>
      </c>
      <c r="O251" s="25">
        <f t="shared" ref="O251:P251" si="116">O252+O253</f>
        <v>2800.6</v>
      </c>
      <c r="P251" s="25">
        <f t="shared" si="116"/>
        <v>2800.6</v>
      </c>
    </row>
    <row r="252" spans="1:16" ht="12.75" customHeight="1">
      <c r="A252" s="7"/>
      <c r="B252" s="54" t="s">
        <v>31</v>
      </c>
      <c r="C252" s="54"/>
      <c r="D252" s="54"/>
      <c r="E252" s="54"/>
      <c r="F252" s="54"/>
      <c r="G252" s="54"/>
      <c r="H252" s="54"/>
      <c r="I252" s="23">
        <v>7</v>
      </c>
      <c r="J252" s="23">
        <v>3</v>
      </c>
      <c r="K252" s="24" t="s">
        <v>118</v>
      </c>
      <c r="L252" s="9" t="s">
        <v>30</v>
      </c>
      <c r="M252" s="9">
        <v>0</v>
      </c>
      <c r="N252" s="25">
        <v>3022.1</v>
      </c>
      <c r="O252" s="25">
        <v>2800.6</v>
      </c>
      <c r="P252" s="26">
        <v>2800.6</v>
      </c>
    </row>
    <row r="253" spans="1:16" ht="28.5" customHeight="1">
      <c r="A253" s="7"/>
      <c r="B253" s="54" t="s">
        <v>27</v>
      </c>
      <c r="C253" s="54"/>
      <c r="D253" s="54"/>
      <c r="E253" s="54"/>
      <c r="F253" s="54"/>
      <c r="G253" s="54"/>
      <c r="H253" s="54"/>
      <c r="I253" s="23">
        <v>7</v>
      </c>
      <c r="J253" s="23">
        <v>3</v>
      </c>
      <c r="K253" s="24" t="s">
        <v>118</v>
      </c>
      <c r="L253" s="30">
        <v>240</v>
      </c>
      <c r="M253" s="9"/>
      <c r="N253" s="25">
        <v>227</v>
      </c>
      <c r="O253" s="25"/>
      <c r="P253" s="26"/>
    </row>
    <row r="254" spans="1:16" ht="74.25" customHeight="1">
      <c r="A254" s="7"/>
      <c r="B254" s="54" t="s">
        <v>117</v>
      </c>
      <c r="C254" s="54"/>
      <c r="D254" s="54"/>
      <c r="E254" s="54"/>
      <c r="F254" s="54"/>
      <c r="G254" s="54"/>
      <c r="H254" s="54"/>
      <c r="I254" s="23">
        <v>7</v>
      </c>
      <c r="J254" s="23">
        <v>3</v>
      </c>
      <c r="K254" s="24" t="s">
        <v>116</v>
      </c>
      <c r="L254" s="9" t="s">
        <v>2</v>
      </c>
      <c r="M254" s="9">
        <v>0</v>
      </c>
      <c r="N254" s="25">
        <f>N255</f>
        <v>1000</v>
      </c>
      <c r="O254" s="25">
        <f t="shared" ref="O254:P254" si="117">O255</f>
        <v>1000</v>
      </c>
      <c r="P254" s="25">
        <f t="shared" si="117"/>
        <v>1000</v>
      </c>
    </row>
    <row r="255" spans="1:16" ht="21.75" customHeight="1">
      <c r="A255" s="7"/>
      <c r="B255" s="54" t="s">
        <v>27</v>
      </c>
      <c r="C255" s="54"/>
      <c r="D255" s="54"/>
      <c r="E255" s="54"/>
      <c r="F255" s="54"/>
      <c r="G255" s="54"/>
      <c r="H255" s="54"/>
      <c r="I255" s="23">
        <v>7</v>
      </c>
      <c r="J255" s="23">
        <v>3</v>
      </c>
      <c r="K255" s="24" t="s">
        <v>116</v>
      </c>
      <c r="L255" s="9" t="s">
        <v>25</v>
      </c>
      <c r="M255" s="9">
        <v>0</v>
      </c>
      <c r="N255" s="25">
        <v>1000</v>
      </c>
      <c r="O255" s="25">
        <v>1000</v>
      </c>
      <c r="P255" s="26">
        <v>1000</v>
      </c>
    </row>
    <row r="256" spans="1:16" ht="74.25" customHeight="1">
      <c r="A256" s="7"/>
      <c r="B256" s="54" t="s">
        <v>115</v>
      </c>
      <c r="C256" s="54"/>
      <c r="D256" s="54"/>
      <c r="E256" s="54"/>
      <c r="F256" s="54"/>
      <c r="G256" s="54"/>
      <c r="H256" s="54"/>
      <c r="I256" s="23">
        <v>7</v>
      </c>
      <c r="J256" s="23">
        <v>3</v>
      </c>
      <c r="K256" s="24" t="s">
        <v>114</v>
      </c>
      <c r="L256" s="9" t="s">
        <v>2</v>
      </c>
      <c r="M256" s="9">
        <v>0</v>
      </c>
      <c r="N256" s="25">
        <f>N257+N258+N259</f>
        <v>17824.5</v>
      </c>
      <c r="O256" s="25">
        <f t="shared" ref="O256:P256" si="118">O257+O258+O259</f>
        <v>15832.1</v>
      </c>
      <c r="P256" s="25">
        <f t="shared" si="118"/>
        <v>15569.9</v>
      </c>
    </row>
    <row r="257" spans="1:16" ht="12.75" customHeight="1">
      <c r="A257" s="7"/>
      <c r="B257" s="54" t="s">
        <v>31</v>
      </c>
      <c r="C257" s="54"/>
      <c r="D257" s="54"/>
      <c r="E257" s="54"/>
      <c r="F257" s="54"/>
      <c r="G257" s="54"/>
      <c r="H257" s="54"/>
      <c r="I257" s="23">
        <v>7</v>
      </c>
      <c r="J257" s="23">
        <v>3</v>
      </c>
      <c r="K257" s="24" t="s">
        <v>114</v>
      </c>
      <c r="L257" s="9" t="s">
        <v>30</v>
      </c>
      <c r="M257" s="9">
        <v>0</v>
      </c>
      <c r="N257" s="25">
        <v>16449.2</v>
      </c>
      <c r="O257" s="25">
        <v>14351.5</v>
      </c>
      <c r="P257" s="26">
        <v>14171.9</v>
      </c>
    </row>
    <row r="258" spans="1:16" ht="21.75" customHeight="1">
      <c r="A258" s="7"/>
      <c r="B258" s="54" t="s">
        <v>27</v>
      </c>
      <c r="C258" s="54"/>
      <c r="D258" s="54"/>
      <c r="E258" s="54"/>
      <c r="F258" s="54"/>
      <c r="G258" s="54"/>
      <c r="H258" s="54"/>
      <c r="I258" s="23">
        <v>7</v>
      </c>
      <c r="J258" s="23">
        <v>3</v>
      </c>
      <c r="K258" s="24" t="s">
        <v>114</v>
      </c>
      <c r="L258" s="9" t="s">
        <v>25</v>
      </c>
      <c r="M258" s="9">
        <v>0</v>
      </c>
      <c r="N258" s="25">
        <v>1118.5999999999999</v>
      </c>
      <c r="O258" s="25">
        <v>993.2</v>
      </c>
      <c r="P258" s="26">
        <v>911.1</v>
      </c>
    </row>
    <row r="259" spans="1:16" ht="12.75" customHeight="1">
      <c r="A259" s="7"/>
      <c r="B259" s="54" t="s">
        <v>63</v>
      </c>
      <c r="C259" s="54"/>
      <c r="D259" s="54"/>
      <c r="E259" s="54"/>
      <c r="F259" s="54"/>
      <c r="G259" s="54"/>
      <c r="H259" s="54"/>
      <c r="I259" s="23">
        <v>7</v>
      </c>
      <c r="J259" s="23">
        <v>3</v>
      </c>
      <c r="K259" s="24" t="s">
        <v>114</v>
      </c>
      <c r="L259" s="9" t="s">
        <v>61</v>
      </c>
      <c r="M259" s="9">
        <v>0</v>
      </c>
      <c r="N259" s="25">
        <v>256.7</v>
      </c>
      <c r="O259" s="25">
        <v>487.4</v>
      </c>
      <c r="P259" s="26">
        <v>486.9</v>
      </c>
    </row>
    <row r="260" spans="1:16" ht="95.25" customHeight="1">
      <c r="A260" s="7"/>
      <c r="B260" s="54" t="s">
        <v>113</v>
      </c>
      <c r="C260" s="54"/>
      <c r="D260" s="54"/>
      <c r="E260" s="54"/>
      <c r="F260" s="54"/>
      <c r="G260" s="54"/>
      <c r="H260" s="54"/>
      <c r="I260" s="23">
        <v>7</v>
      </c>
      <c r="J260" s="23">
        <v>3</v>
      </c>
      <c r="K260" s="24" t="s">
        <v>112</v>
      </c>
      <c r="L260" s="9" t="s">
        <v>2</v>
      </c>
      <c r="M260" s="9">
        <v>0</v>
      </c>
      <c r="N260" s="25">
        <f>N261+N262</f>
        <v>1117.4000000000001</v>
      </c>
      <c r="O260" s="25">
        <f t="shared" ref="O260:P260" si="119">O261+O262</f>
        <v>1053.8000000000002</v>
      </c>
      <c r="P260" s="25">
        <f t="shared" si="119"/>
        <v>954.1</v>
      </c>
    </row>
    <row r="261" spans="1:16" ht="12.75" customHeight="1">
      <c r="A261" s="7"/>
      <c r="B261" s="54" t="s">
        <v>31</v>
      </c>
      <c r="C261" s="54"/>
      <c r="D261" s="54"/>
      <c r="E261" s="54"/>
      <c r="F261" s="54"/>
      <c r="G261" s="54"/>
      <c r="H261" s="54"/>
      <c r="I261" s="23">
        <v>7</v>
      </c>
      <c r="J261" s="23">
        <v>3</v>
      </c>
      <c r="K261" s="24" t="s">
        <v>112</v>
      </c>
      <c r="L261" s="9" t="s">
        <v>30</v>
      </c>
      <c r="M261" s="9">
        <v>0</v>
      </c>
      <c r="N261" s="25">
        <v>743.2</v>
      </c>
      <c r="O261" s="25">
        <v>728.7</v>
      </c>
      <c r="P261" s="26">
        <v>629</v>
      </c>
    </row>
    <row r="262" spans="1:16" ht="21.75" customHeight="1">
      <c r="A262" s="7"/>
      <c r="B262" s="54" t="s">
        <v>37</v>
      </c>
      <c r="C262" s="54"/>
      <c r="D262" s="54"/>
      <c r="E262" s="54"/>
      <c r="F262" s="54"/>
      <c r="G262" s="54"/>
      <c r="H262" s="54"/>
      <c r="I262" s="23">
        <v>7</v>
      </c>
      <c r="J262" s="23">
        <v>3</v>
      </c>
      <c r="K262" s="24" t="s">
        <v>112</v>
      </c>
      <c r="L262" s="9" t="s">
        <v>35</v>
      </c>
      <c r="M262" s="9">
        <v>0</v>
      </c>
      <c r="N262" s="25">
        <v>374.2</v>
      </c>
      <c r="O262" s="25">
        <v>325.10000000000002</v>
      </c>
      <c r="P262" s="26">
        <v>325.10000000000002</v>
      </c>
    </row>
    <row r="263" spans="1:16" ht="74.25" customHeight="1">
      <c r="A263" s="7"/>
      <c r="B263" s="54" t="s">
        <v>111</v>
      </c>
      <c r="C263" s="54"/>
      <c r="D263" s="54"/>
      <c r="E263" s="54"/>
      <c r="F263" s="54"/>
      <c r="G263" s="54"/>
      <c r="H263" s="54"/>
      <c r="I263" s="23">
        <v>7</v>
      </c>
      <c r="J263" s="23">
        <v>3</v>
      </c>
      <c r="K263" s="24" t="s">
        <v>110</v>
      </c>
      <c r="L263" s="9" t="s">
        <v>2</v>
      </c>
      <c r="M263" s="9">
        <v>0</v>
      </c>
      <c r="N263" s="25">
        <f>N264+N265+N266</f>
        <v>5599.9</v>
      </c>
      <c r="O263" s="25">
        <f t="shared" ref="O263:P263" si="120">O264+O265+O266</f>
        <v>5407</v>
      </c>
      <c r="P263" s="25">
        <f t="shared" si="120"/>
        <v>5215.3999999999996</v>
      </c>
    </row>
    <row r="264" spans="1:16" ht="12.75" customHeight="1">
      <c r="A264" s="7"/>
      <c r="B264" s="54" t="s">
        <v>31</v>
      </c>
      <c r="C264" s="54"/>
      <c r="D264" s="54"/>
      <c r="E264" s="54"/>
      <c r="F264" s="54"/>
      <c r="G264" s="54"/>
      <c r="H264" s="54"/>
      <c r="I264" s="23">
        <v>7</v>
      </c>
      <c r="J264" s="23">
        <v>3</v>
      </c>
      <c r="K264" s="24" t="s">
        <v>110</v>
      </c>
      <c r="L264" s="9" t="s">
        <v>30</v>
      </c>
      <c r="M264" s="9">
        <v>0</v>
      </c>
      <c r="N264" s="25">
        <v>4611.2</v>
      </c>
      <c r="O264" s="25">
        <v>4408.3</v>
      </c>
      <c r="P264" s="26">
        <v>4386.3999999999996</v>
      </c>
    </row>
    <row r="265" spans="1:16" ht="21.75" customHeight="1">
      <c r="A265" s="7"/>
      <c r="B265" s="54" t="s">
        <v>27</v>
      </c>
      <c r="C265" s="54"/>
      <c r="D265" s="54"/>
      <c r="E265" s="54"/>
      <c r="F265" s="54"/>
      <c r="G265" s="54"/>
      <c r="H265" s="54"/>
      <c r="I265" s="23">
        <v>7</v>
      </c>
      <c r="J265" s="23">
        <v>3</v>
      </c>
      <c r="K265" s="24" t="s">
        <v>110</v>
      </c>
      <c r="L265" s="9" t="s">
        <v>25</v>
      </c>
      <c r="M265" s="9">
        <v>0</v>
      </c>
      <c r="N265" s="25">
        <v>971.8</v>
      </c>
      <c r="O265" s="25">
        <v>989.8</v>
      </c>
      <c r="P265" s="26">
        <v>826.3</v>
      </c>
    </row>
    <row r="266" spans="1:16" ht="12.75" customHeight="1">
      <c r="A266" s="7"/>
      <c r="B266" s="54" t="s">
        <v>63</v>
      </c>
      <c r="C266" s="54"/>
      <c r="D266" s="54"/>
      <c r="E266" s="54"/>
      <c r="F266" s="54"/>
      <c r="G266" s="54"/>
      <c r="H266" s="54"/>
      <c r="I266" s="23">
        <v>7</v>
      </c>
      <c r="J266" s="23">
        <v>3</v>
      </c>
      <c r="K266" s="24" t="s">
        <v>110</v>
      </c>
      <c r="L266" s="9" t="s">
        <v>61</v>
      </c>
      <c r="M266" s="9">
        <v>0</v>
      </c>
      <c r="N266" s="25">
        <v>16.899999999999999</v>
      </c>
      <c r="O266" s="25">
        <v>8.9</v>
      </c>
      <c r="P266" s="26">
        <v>2.7</v>
      </c>
    </row>
    <row r="267" spans="1:16" ht="95.25" customHeight="1">
      <c r="A267" s="7"/>
      <c r="B267" s="54" t="s">
        <v>109</v>
      </c>
      <c r="C267" s="54"/>
      <c r="D267" s="54"/>
      <c r="E267" s="54"/>
      <c r="F267" s="54"/>
      <c r="G267" s="54"/>
      <c r="H267" s="54"/>
      <c r="I267" s="23">
        <v>7</v>
      </c>
      <c r="J267" s="23">
        <v>3</v>
      </c>
      <c r="K267" s="24" t="s">
        <v>108</v>
      </c>
      <c r="L267" s="9" t="s">
        <v>2</v>
      </c>
      <c r="M267" s="9">
        <v>0</v>
      </c>
      <c r="N267" s="25">
        <f>N268+N269</f>
        <v>324.89999999999998</v>
      </c>
      <c r="O267" s="25">
        <f t="shared" ref="O267:P267" si="121">O268+O269</f>
        <v>324.89999999999998</v>
      </c>
      <c r="P267" s="25">
        <f t="shared" si="121"/>
        <v>303.2</v>
      </c>
    </row>
    <row r="268" spans="1:16" ht="12.75" customHeight="1">
      <c r="A268" s="7"/>
      <c r="B268" s="54" t="s">
        <v>31</v>
      </c>
      <c r="C268" s="54"/>
      <c r="D268" s="54"/>
      <c r="E268" s="54"/>
      <c r="F268" s="54"/>
      <c r="G268" s="54"/>
      <c r="H268" s="54"/>
      <c r="I268" s="23">
        <v>7</v>
      </c>
      <c r="J268" s="23">
        <v>3</v>
      </c>
      <c r="K268" s="24" t="s">
        <v>108</v>
      </c>
      <c r="L268" s="9" t="s">
        <v>30</v>
      </c>
      <c r="M268" s="9">
        <v>0</v>
      </c>
      <c r="N268" s="25">
        <v>201.2</v>
      </c>
      <c r="O268" s="25">
        <v>201.2</v>
      </c>
      <c r="P268" s="26">
        <v>184.5</v>
      </c>
    </row>
    <row r="269" spans="1:16" ht="21.75" customHeight="1">
      <c r="A269" s="7"/>
      <c r="B269" s="54" t="s">
        <v>37</v>
      </c>
      <c r="C269" s="54"/>
      <c r="D269" s="54"/>
      <c r="E269" s="54"/>
      <c r="F269" s="54"/>
      <c r="G269" s="54"/>
      <c r="H269" s="54"/>
      <c r="I269" s="23">
        <v>7</v>
      </c>
      <c r="J269" s="23">
        <v>3</v>
      </c>
      <c r="K269" s="24" t="s">
        <v>108</v>
      </c>
      <c r="L269" s="9" t="s">
        <v>35</v>
      </c>
      <c r="M269" s="9">
        <v>0</v>
      </c>
      <c r="N269" s="25">
        <v>123.7</v>
      </c>
      <c r="O269" s="25">
        <v>123.7</v>
      </c>
      <c r="P269" s="26">
        <v>118.7</v>
      </c>
    </row>
    <row r="270" spans="1:16" ht="12.75" customHeight="1">
      <c r="A270" s="7"/>
      <c r="B270" s="61" t="s">
        <v>107</v>
      </c>
      <c r="C270" s="61"/>
      <c r="D270" s="61"/>
      <c r="E270" s="61"/>
      <c r="F270" s="61"/>
      <c r="G270" s="61"/>
      <c r="H270" s="61"/>
      <c r="I270" s="35">
        <v>7</v>
      </c>
      <c r="J270" s="35">
        <v>7</v>
      </c>
      <c r="K270" s="36" t="s">
        <v>3</v>
      </c>
      <c r="L270" s="37" t="s">
        <v>2</v>
      </c>
      <c r="M270" s="37">
        <v>0</v>
      </c>
      <c r="N270" s="38">
        <f>N271+N274</f>
        <v>2064.1999999999998</v>
      </c>
      <c r="O270" s="38">
        <f t="shared" ref="O270:P270" si="122">O271+O274</f>
        <v>400</v>
      </c>
      <c r="P270" s="38">
        <f t="shared" si="122"/>
        <v>292.7</v>
      </c>
    </row>
    <row r="271" spans="1:16" ht="63.75" customHeight="1">
      <c r="A271" s="7"/>
      <c r="B271" s="54" t="s">
        <v>106</v>
      </c>
      <c r="C271" s="54"/>
      <c r="D271" s="54"/>
      <c r="E271" s="54"/>
      <c r="F271" s="54"/>
      <c r="G271" s="54"/>
      <c r="H271" s="54"/>
      <c r="I271" s="23">
        <v>7</v>
      </c>
      <c r="J271" s="23">
        <v>7</v>
      </c>
      <c r="K271" s="24" t="s">
        <v>105</v>
      </c>
      <c r="L271" s="9" t="s">
        <v>2</v>
      </c>
      <c r="M271" s="9">
        <v>0</v>
      </c>
      <c r="N271" s="25">
        <f>N272+N273</f>
        <v>1944.2</v>
      </c>
      <c r="O271" s="25">
        <f t="shared" ref="O271:P271" si="123">O272+O273</f>
        <v>280</v>
      </c>
      <c r="P271" s="25">
        <f t="shared" si="123"/>
        <v>172.7</v>
      </c>
    </row>
    <row r="272" spans="1:16" ht="14.25" customHeight="1">
      <c r="A272" s="7"/>
      <c r="B272" s="54" t="s">
        <v>31</v>
      </c>
      <c r="C272" s="54"/>
      <c r="D272" s="54"/>
      <c r="E272" s="54"/>
      <c r="F272" s="54"/>
      <c r="G272" s="54"/>
      <c r="H272" s="54"/>
      <c r="I272" s="23">
        <v>7</v>
      </c>
      <c r="J272" s="23">
        <v>7</v>
      </c>
      <c r="K272" s="24" t="s">
        <v>105</v>
      </c>
      <c r="L272" s="30">
        <v>110</v>
      </c>
      <c r="M272" s="9"/>
      <c r="N272" s="25">
        <v>36.5</v>
      </c>
      <c r="O272" s="25"/>
      <c r="P272" s="26"/>
    </row>
    <row r="273" spans="1:16" ht="21.75" customHeight="1">
      <c r="A273" s="7"/>
      <c r="B273" s="54" t="s">
        <v>27</v>
      </c>
      <c r="C273" s="54"/>
      <c r="D273" s="54"/>
      <c r="E273" s="54"/>
      <c r="F273" s="54"/>
      <c r="G273" s="54"/>
      <c r="H273" s="54"/>
      <c r="I273" s="23">
        <v>7</v>
      </c>
      <c r="J273" s="23">
        <v>7</v>
      </c>
      <c r="K273" s="24" t="s">
        <v>105</v>
      </c>
      <c r="L273" s="9" t="s">
        <v>25</v>
      </c>
      <c r="M273" s="9">
        <v>0</v>
      </c>
      <c r="N273" s="25">
        <v>1907.7</v>
      </c>
      <c r="O273" s="25">
        <v>280</v>
      </c>
      <c r="P273" s="26">
        <v>172.7</v>
      </c>
    </row>
    <row r="274" spans="1:16" ht="53.25" customHeight="1">
      <c r="A274" s="7"/>
      <c r="B274" s="54" t="s">
        <v>104</v>
      </c>
      <c r="C274" s="54"/>
      <c r="D274" s="54"/>
      <c r="E274" s="54"/>
      <c r="F274" s="54"/>
      <c r="G274" s="54"/>
      <c r="H274" s="54"/>
      <c r="I274" s="23">
        <v>7</v>
      </c>
      <c r="J274" s="23">
        <v>7</v>
      </c>
      <c r="K274" s="24" t="s">
        <v>103</v>
      </c>
      <c r="L274" s="9" t="s">
        <v>2</v>
      </c>
      <c r="M274" s="9">
        <v>0</v>
      </c>
      <c r="N274" s="25">
        <f>N275</f>
        <v>120</v>
      </c>
      <c r="O274" s="25">
        <f t="shared" ref="O274:P274" si="124">O275</f>
        <v>120</v>
      </c>
      <c r="P274" s="25">
        <f t="shared" si="124"/>
        <v>120</v>
      </c>
    </row>
    <row r="275" spans="1:16" ht="21.75" customHeight="1">
      <c r="A275" s="7"/>
      <c r="B275" s="54" t="s">
        <v>27</v>
      </c>
      <c r="C275" s="54"/>
      <c r="D275" s="54"/>
      <c r="E275" s="54"/>
      <c r="F275" s="54"/>
      <c r="G275" s="54"/>
      <c r="H275" s="54"/>
      <c r="I275" s="23">
        <v>7</v>
      </c>
      <c r="J275" s="23">
        <v>7</v>
      </c>
      <c r="K275" s="24" t="s">
        <v>103</v>
      </c>
      <c r="L275" s="9" t="s">
        <v>25</v>
      </c>
      <c r="M275" s="9">
        <v>0</v>
      </c>
      <c r="N275" s="25">
        <v>120</v>
      </c>
      <c r="O275" s="25">
        <v>120</v>
      </c>
      <c r="P275" s="26">
        <v>120</v>
      </c>
    </row>
    <row r="276" spans="1:16" ht="12.75" customHeight="1">
      <c r="A276" s="7"/>
      <c r="B276" s="61" t="s">
        <v>102</v>
      </c>
      <c r="C276" s="61"/>
      <c r="D276" s="61"/>
      <c r="E276" s="61"/>
      <c r="F276" s="61"/>
      <c r="G276" s="61"/>
      <c r="H276" s="61"/>
      <c r="I276" s="35">
        <v>7</v>
      </c>
      <c r="J276" s="35">
        <v>9</v>
      </c>
      <c r="K276" s="36" t="s">
        <v>3</v>
      </c>
      <c r="L276" s="37" t="s">
        <v>2</v>
      </c>
      <c r="M276" s="37">
        <v>0</v>
      </c>
      <c r="N276" s="38">
        <f>N277+N281+N283+N286+N288</f>
        <v>12438</v>
      </c>
      <c r="O276" s="38">
        <f t="shared" ref="O276:P276" si="125">O277+O281+O283+O286+O288</f>
        <v>17365.7</v>
      </c>
      <c r="P276" s="38">
        <f t="shared" si="125"/>
        <v>17066.7</v>
      </c>
    </row>
    <row r="277" spans="1:16" ht="63.75" customHeight="1">
      <c r="A277" s="7"/>
      <c r="B277" s="54" t="s">
        <v>101</v>
      </c>
      <c r="C277" s="54"/>
      <c r="D277" s="54"/>
      <c r="E277" s="54"/>
      <c r="F277" s="54"/>
      <c r="G277" s="54"/>
      <c r="H277" s="54"/>
      <c r="I277" s="23">
        <v>7</v>
      </c>
      <c r="J277" s="23">
        <v>9</v>
      </c>
      <c r="K277" s="24" t="s">
        <v>100</v>
      </c>
      <c r="L277" s="9" t="s">
        <v>2</v>
      </c>
      <c r="M277" s="9">
        <v>0</v>
      </c>
      <c r="N277" s="25">
        <f>N278+N279+N280</f>
        <v>9741.6</v>
      </c>
      <c r="O277" s="25">
        <f t="shared" ref="O277:P277" si="126">O278+O279+O280</f>
        <v>13899.3</v>
      </c>
      <c r="P277" s="25">
        <f t="shared" si="126"/>
        <v>13746.8</v>
      </c>
    </row>
    <row r="278" spans="1:16" ht="12.75" customHeight="1">
      <c r="A278" s="7"/>
      <c r="B278" s="54" t="s">
        <v>31</v>
      </c>
      <c r="C278" s="54"/>
      <c r="D278" s="54"/>
      <c r="E278" s="54"/>
      <c r="F278" s="54"/>
      <c r="G278" s="54"/>
      <c r="H278" s="54"/>
      <c r="I278" s="23">
        <v>7</v>
      </c>
      <c r="J278" s="23">
        <v>9</v>
      </c>
      <c r="K278" s="24" t="s">
        <v>100</v>
      </c>
      <c r="L278" s="9" t="s">
        <v>30</v>
      </c>
      <c r="M278" s="9">
        <v>0</v>
      </c>
      <c r="N278" s="25">
        <v>9187.4</v>
      </c>
      <c r="O278" s="25">
        <v>12942.3</v>
      </c>
      <c r="P278" s="26">
        <v>12828.9</v>
      </c>
    </row>
    <row r="279" spans="1:16" ht="21.75" customHeight="1">
      <c r="A279" s="7"/>
      <c r="B279" s="54" t="s">
        <v>27</v>
      </c>
      <c r="C279" s="54"/>
      <c r="D279" s="54"/>
      <c r="E279" s="54"/>
      <c r="F279" s="54"/>
      <c r="G279" s="54"/>
      <c r="H279" s="54"/>
      <c r="I279" s="23">
        <v>7</v>
      </c>
      <c r="J279" s="23">
        <v>9</v>
      </c>
      <c r="K279" s="24" t="s">
        <v>100</v>
      </c>
      <c r="L279" s="9" t="s">
        <v>25</v>
      </c>
      <c r="M279" s="9">
        <v>0</v>
      </c>
      <c r="N279" s="25">
        <v>552.20000000000005</v>
      </c>
      <c r="O279" s="25">
        <v>955</v>
      </c>
      <c r="P279" s="26">
        <v>916.4</v>
      </c>
    </row>
    <row r="280" spans="1:16" ht="12.75" customHeight="1">
      <c r="A280" s="7"/>
      <c r="B280" s="54" t="s">
        <v>63</v>
      </c>
      <c r="C280" s="54"/>
      <c r="D280" s="54"/>
      <c r="E280" s="54"/>
      <c r="F280" s="54"/>
      <c r="G280" s="54"/>
      <c r="H280" s="54"/>
      <c r="I280" s="23">
        <v>7</v>
      </c>
      <c r="J280" s="23">
        <v>9</v>
      </c>
      <c r="K280" s="24" t="s">
        <v>100</v>
      </c>
      <c r="L280" s="9" t="s">
        <v>61</v>
      </c>
      <c r="M280" s="9">
        <v>0</v>
      </c>
      <c r="N280" s="25">
        <v>2</v>
      </c>
      <c r="O280" s="25">
        <v>2</v>
      </c>
      <c r="P280" s="26">
        <v>1.5</v>
      </c>
    </row>
    <row r="281" spans="1:16" ht="53.25" customHeight="1">
      <c r="A281" s="7"/>
      <c r="B281" s="54" t="s">
        <v>99</v>
      </c>
      <c r="C281" s="54"/>
      <c r="D281" s="54"/>
      <c r="E281" s="54"/>
      <c r="F281" s="54"/>
      <c r="G281" s="54"/>
      <c r="H281" s="54"/>
      <c r="I281" s="23">
        <v>7</v>
      </c>
      <c r="J281" s="23">
        <v>9</v>
      </c>
      <c r="K281" s="24" t="s">
        <v>98</v>
      </c>
      <c r="L281" s="9" t="s">
        <v>2</v>
      </c>
      <c r="M281" s="9">
        <v>0</v>
      </c>
      <c r="N281" s="25">
        <f>N282</f>
        <v>1882.8</v>
      </c>
      <c r="O281" s="25">
        <f t="shared" ref="O281:P281" si="127">O282</f>
        <v>2546.4</v>
      </c>
      <c r="P281" s="25">
        <f t="shared" si="127"/>
        <v>2521.9</v>
      </c>
    </row>
    <row r="282" spans="1:16" ht="21.75" customHeight="1">
      <c r="A282" s="7"/>
      <c r="B282" s="54" t="s">
        <v>59</v>
      </c>
      <c r="C282" s="54"/>
      <c r="D282" s="54"/>
      <c r="E282" s="54"/>
      <c r="F282" s="54"/>
      <c r="G282" s="54"/>
      <c r="H282" s="54"/>
      <c r="I282" s="23">
        <v>7</v>
      </c>
      <c r="J282" s="23">
        <v>9</v>
      </c>
      <c r="K282" s="24" t="s">
        <v>98</v>
      </c>
      <c r="L282" s="9" t="s">
        <v>57</v>
      </c>
      <c r="M282" s="9">
        <v>0</v>
      </c>
      <c r="N282" s="25">
        <v>1882.8</v>
      </c>
      <c r="O282" s="25">
        <v>2546.4</v>
      </c>
      <c r="P282" s="26">
        <v>2521.9</v>
      </c>
    </row>
    <row r="283" spans="1:16" ht="53.25" customHeight="1">
      <c r="A283" s="7"/>
      <c r="B283" s="54" t="s">
        <v>97</v>
      </c>
      <c r="C283" s="54"/>
      <c r="D283" s="54"/>
      <c r="E283" s="54"/>
      <c r="F283" s="54"/>
      <c r="G283" s="54"/>
      <c r="H283" s="54"/>
      <c r="I283" s="23">
        <v>7</v>
      </c>
      <c r="J283" s="23">
        <v>9</v>
      </c>
      <c r="K283" s="24" t="s">
        <v>96</v>
      </c>
      <c r="L283" s="9" t="s">
        <v>2</v>
      </c>
      <c r="M283" s="9">
        <v>0</v>
      </c>
      <c r="N283" s="25">
        <f>N284+N285</f>
        <v>759.6</v>
      </c>
      <c r="O283" s="25">
        <f t="shared" ref="O283:P283" si="128">O284+O285</f>
        <v>830.3</v>
      </c>
      <c r="P283" s="25">
        <f t="shared" si="128"/>
        <v>741.1</v>
      </c>
    </row>
    <row r="284" spans="1:16" ht="21.75" customHeight="1">
      <c r="A284" s="7"/>
      <c r="B284" s="54" t="s">
        <v>27</v>
      </c>
      <c r="C284" s="54"/>
      <c r="D284" s="54"/>
      <c r="E284" s="54"/>
      <c r="F284" s="54"/>
      <c r="G284" s="54"/>
      <c r="H284" s="54"/>
      <c r="I284" s="23">
        <v>7</v>
      </c>
      <c r="J284" s="23">
        <v>9</v>
      </c>
      <c r="K284" s="24" t="s">
        <v>96</v>
      </c>
      <c r="L284" s="9" t="s">
        <v>25</v>
      </c>
      <c r="M284" s="9">
        <v>0</v>
      </c>
      <c r="N284" s="25">
        <v>739.6</v>
      </c>
      <c r="O284" s="25">
        <v>787.3</v>
      </c>
      <c r="P284" s="26">
        <v>698.1</v>
      </c>
    </row>
    <row r="285" spans="1:16" ht="12.75" customHeight="1">
      <c r="A285" s="7"/>
      <c r="B285" s="54" t="s">
        <v>63</v>
      </c>
      <c r="C285" s="54"/>
      <c r="D285" s="54"/>
      <c r="E285" s="54"/>
      <c r="F285" s="54"/>
      <c r="G285" s="54"/>
      <c r="H285" s="54"/>
      <c r="I285" s="23">
        <v>7</v>
      </c>
      <c r="J285" s="23">
        <v>9</v>
      </c>
      <c r="K285" s="24" t="s">
        <v>96</v>
      </c>
      <c r="L285" s="9" t="s">
        <v>61</v>
      </c>
      <c r="M285" s="9">
        <v>0</v>
      </c>
      <c r="N285" s="25">
        <v>20</v>
      </c>
      <c r="O285" s="25">
        <v>43</v>
      </c>
      <c r="P285" s="26">
        <v>43</v>
      </c>
    </row>
    <row r="286" spans="1:16" ht="63.75" customHeight="1">
      <c r="A286" s="7"/>
      <c r="B286" s="54" t="s">
        <v>95</v>
      </c>
      <c r="C286" s="54"/>
      <c r="D286" s="54"/>
      <c r="E286" s="54"/>
      <c r="F286" s="54"/>
      <c r="G286" s="54"/>
      <c r="H286" s="54"/>
      <c r="I286" s="23">
        <v>7</v>
      </c>
      <c r="J286" s="23">
        <v>9</v>
      </c>
      <c r="K286" s="24" t="s">
        <v>94</v>
      </c>
      <c r="L286" s="9" t="s">
        <v>2</v>
      </c>
      <c r="M286" s="9">
        <v>0</v>
      </c>
      <c r="N286" s="25">
        <f>N287</f>
        <v>54</v>
      </c>
      <c r="O286" s="25">
        <f t="shared" ref="O286:P286" si="129">O287</f>
        <v>53.7</v>
      </c>
      <c r="P286" s="25">
        <f t="shared" si="129"/>
        <v>20.9</v>
      </c>
    </row>
    <row r="287" spans="1:16" ht="21.75" customHeight="1">
      <c r="A287" s="7"/>
      <c r="B287" s="54" t="s">
        <v>27</v>
      </c>
      <c r="C287" s="54"/>
      <c r="D287" s="54"/>
      <c r="E287" s="54"/>
      <c r="F287" s="54"/>
      <c r="G287" s="54"/>
      <c r="H287" s="54"/>
      <c r="I287" s="23">
        <v>7</v>
      </c>
      <c r="J287" s="23">
        <v>9</v>
      </c>
      <c r="K287" s="24" t="s">
        <v>94</v>
      </c>
      <c r="L287" s="9" t="s">
        <v>25</v>
      </c>
      <c r="M287" s="9">
        <v>0</v>
      </c>
      <c r="N287" s="25">
        <v>54</v>
      </c>
      <c r="O287" s="25">
        <v>53.7</v>
      </c>
      <c r="P287" s="26">
        <v>20.9</v>
      </c>
    </row>
    <row r="288" spans="1:16" ht="42.75" customHeight="1">
      <c r="A288" s="7"/>
      <c r="B288" s="54" t="s">
        <v>60</v>
      </c>
      <c r="C288" s="54"/>
      <c r="D288" s="54"/>
      <c r="E288" s="54"/>
      <c r="F288" s="54"/>
      <c r="G288" s="54"/>
      <c r="H288" s="54"/>
      <c r="I288" s="23">
        <v>7</v>
      </c>
      <c r="J288" s="23">
        <v>9</v>
      </c>
      <c r="K288" s="24" t="s">
        <v>58</v>
      </c>
      <c r="L288" s="9" t="s">
        <v>2</v>
      </c>
      <c r="M288" s="9">
        <v>0</v>
      </c>
      <c r="N288" s="25">
        <f>N289</f>
        <v>0</v>
      </c>
      <c r="O288" s="25">
        <f t="shared" ref="O288:P288" si="130">O289</f>
        <v>36</v>
      </c>
      <c r="P288" s="25">
        <f t="shared" si="130"/>
        <v>36</v>
      </c>
    </row>
    <row r="289" spans="1:16" ht="21.75" customHeight="1">
      <c r="A289" s="7"/>
      <c r="B289" s="54" t="s">
        <v>59</v>
      </c>
      <c r="C289" s="54"/>
      <c r="D289" s="54"/>
      <c r="E289" s="54"/>
      <c r="F289" s="54"/>
      <c r="G289" s="54"/>
      <c r="H289" s="54"/>
      <c r="I289" s="23">
        <v>7</v>
      </c>
      <c r="J289" s="23">
        <v>9</v>
      </c>
      <c r="K289" s="24" t="s">
        <v>58</v>
      </c>
      <c r="L289" s="9" t="s">
        <v>57</v>
      </c>
      <c r="M289" s="9">
        <v>0</v>
      </c>
      <c r="N289" s="25"/>
      <c r="O289" s="25">
        <v>36</v>
      </c>
      <c r="P289" s="26">
        <v>36</v>
      </c>
    </row>
    <row r="290" spans="1:16" ht="12.75" customHeight="1">
      <c r="A290" s="7"/>
      <c r="B290" s="71" t="s">
        <v>93</v>
      </c>
      <c r="C290" s="71"/>
      <c r="D290" s="71"/>
      <c r="E290" s="71"/>
      <c r="F290" s="71"/>
      <c r="G290" s="71"/>
      <c r="H290" s="71"/>
      <c r="I290" s="31">
        <v>8</v>
      </c>
      <c r="J290" s="31">
        <v>0</v>
      </c>
      <c r="K290" s="32" t="s">
        <v>3</v>
      </c>
      <c r="L290" s="33" t="s">
        <v>2</v>
      </c>
      <c r="M290" s="33">
        <v>0</v>
      </c>
      <c r="N290" s="34">
        <f>N291+N322</f>
        <v>21092.5</v>
      </c>
      <c r="O290" s="34">
        <f t="shared" ref="O290:P290" si="131">O291+O322</f>
        <v>26406.7</v>
      </c>
      <c r="P290" s="34">
        <f t="shared" si="131"/>
        <v>24649.800000000003</v>
      </c>
    </row>
    <row r="291" spans="1:16" ht="12.75" customHeight="1">
      <c r="A291" s="7"/>
      <c r="B291" s="61" t="s">
        <v>92</v>
      </c>
      <c r="C291" s="61"/>
      <c r="D291" s="61"/>
      <c r="E291" s="61"/>
      <c r="F291" s="61"/>
      <c r="G291" s="61"/>
      <c r="H291" s="61"/>
      <c r="I291" s="35">
        <v>8</v>
      </c>
      <c r="J291" s="35">
        <v>1</v>
      </c>
      <c r="K291" s="36" t="s">
        <v>3</v>
      </c>
      <c r="L291" s="37" t="s">
        <v>2</v>
      </c>
      <c r="M291" s="37">
        <v>0</v>
      </c>
      <c r="N291" s="38">
        <f>N292+N294+N298+N300+N302+N306+N308+N311+N314+N316+N318+N320</f>
        <v>19718.7</v>
      </c>
      <c r="O291" s="38">
        <f t="shared" ref="O291:P291" si="132">O292+O294+O298+O300+O302+O306+O308+O311+O314+O316+O318+O320</f>
        <v>24643.200000000001</v>
      </c>
      <c r="P291" s="38">
        <f t="shared" si="132"/>
        <v>23089.300000000003</v>
      </c>
    </row>
    <row r="292" spans="1:16" ht="111.75" customHeight="1">
      <c r="A292" s="7"/>
      <c r="B292" s="54" t="s">
        <v>11</v>
      </c>
      <c r="C292" s="54"/>
      <c r="D292" s="54"/>
      <c r="E292" s="54"/>
      <c r="F292" s="54"/>
      <c r="G292" s="54"/>
      <c r="H292" s="54"/>
      <c r="I292" s="23">
        <v>8</v>
      </c>
      <c r="J292" s="23">
        <v>1</v>
      </c>
      <c r="K292" s="24" t="s">
        <v>9</v>
      </c>
      <c r="L292" s="9" t="s">
        <v>2</v>
      </c>
      <c r="M292" s="9">
        <v>0</v>
      </c>
      <c r="N292" s="25">
        <f>N293</f>
        <v>0</v>
      </c>
      <c r="O292" s="25">
        <f t="shared" ref="O292:P292" si="133">O293</f>
        <v>744.2</v>
      </c>
      <c r="P292" s="25">
        <f t="shared" si="133"/>
        <v>744.2</v>
      </c>
    </row>
    <row r="293" spans="1:16" ht="12.75" customHeight="1">
      <c r="A293" s="7"/>
      <c r="B293" s="54" t="s">
        <v>10</v>
      </c>
      <c r="C293" s="54"/>
      <c r="D293" s="54"/>
      <c r="E293" s="54"/>
      <c r="F293" s="54"/>
      <c r="G293" s="54"/>
      <c r="H293" s="54"/>
      <c r="I293" s="23">
        <v>8</v>
      </c>
      <c r="J293" s="23">
        <v>1</v>
      </c>
      <c r="K293" s="24" t="s">
        <v>9</v>
      </c>
      <c r="L293" s="9" t="s">
        <v>8</v>
      </c>
      <c r="M293" s="9">
        <v>0</v>
      </c>
      <c r="N293" s="25"/>
      <c r="O293" s="25">
        <v>744.2</v>
      </c>
      <c r="P293" s="26">
        <v>744.2</v>
      </c>
    </row>
    <row r="294" spans="1:16" ht="53.25" customHeight="1">
      <c r="A294" s="7"/>
      <c r="B294" s="54" t="s">
        <v>91</v>
      </c>
      <c r="C294" s="54"/>
      <c r="D294" s="54"/>
      <c r="E294" s="54"/>
      <c r="F294" s="54"/>
      <c r="G294" s="54"/>
      <c r="H294" s="54"/>
      <c r="I294" s="23">
        <v>8</v>
      </c>
      <c r="J294" s="23">
        <v>1</v>
      </c>
      <c r="K294" s="24" t="s">
        <v>90</v>
      </c>
      <c r="L294" s="9" t="s">
        <v>2</v>
      </c>
      <c r="M294" s="9">
        <v>0</v>
      </c>
      <c r="N294" s="25">
        <f>N295+N296+N297</f>
        <v>6985</v>
      </c>
      <c r="O294" s="25">
        <f t="shared" ref="O294:P294" si="134">O295+O296+O297</f>
        <v>8168.2</v>
      </c>
      <c r="P294" s="25">
        <f t="shared" si="134"/>
        <v>7665.4000000000005</v>
      </c>
    </row>
    <row r="295" spans="1:16" ht="12.75" customHeight="1">
      <c r="A295" s="7"/>
      <c r="B295" s="54" t="s">
        <v>31</v>
      </c>
      <c r="C295" s="54"/>
      <c r="D295" s="54"/>
      <c r="E295" s="54"/>
      <c r="F295" s="54"/>
      <c r="G295" s="54"/>
      <c r="H295" s="54"/>
      <c r="I295" s="23">
        <v>8</v>
      </c>
      <c r="J295" s="23">
        <v>1</v>
      </c>
      <c r="K295" s="24" t="s">
        <v>90</v>
      </c>
      <c r="L295" s="9" t="s">
        <v>30</v>
      </c>
      <c r="M295" s="9">
        <v>0</v>
      </c>
      <c r="N295" s="25">
        <v>5760.6</v>
      </c>
      <c r="O295" s="25">
        <v>6741</v>
      </c>
      <c r="P295" s="26">
        <v>6548.8</v>
      </c>
    </row>
    <row r="296" spans="1:16" ht="21.75" customHeight="1">
      <c r="A296" s="7"/>
      <c r="B296" s="54" t="s">
        <v>27</v>
      </c>
      <c r="C296" s="54"/>
      <c r="D296" s="54"/>
      <c r="E296" s="54"/>
      <c r="F296" s="54"/>
      <c r="G296" s="54"/>
      <c r="H296" s="54"/>
      <c r="I296" s="23">
        <v>8</v>
      </c>
      <c r="J296" s="23">
        <v>1</v>
      </c>
      <c r="K296" s="24" t="s">
        <v>90</v>
      </c>
      <c r="L296" s="9" t="s">
        <v>25</v>
      </c>
      <c r="M296" s="9">
        <v>0</v>
      </c>
      <c r="N296" s="25">
        <v>1218.7</v>
      </c>
      <c r="O296" s="25">
        <v>1425.5</v>
      </c>
      <c r="P296" s="26">
        <v>1115.3</v>
      </c>
    </row>
    <row r="297" spans="1:16" ht="12.75" customHeight="1">
      <c r="A297" s="7"/>
      <c r="B297" s="54" t="s">
        <v>63</v>
      </c>
      <c r="C297" s="54"/>
      <c r="D297" s="54"/>
      <c r="E297" s="54"/>
      <c r="F297" s="54"/>
      <c r="G297" s="54"/>
      <c r="H297" s="54"/>
      <c r="I297" s="23">
        <v>8</v>
      </c>
      <c r="J297" s="23">
        <v>1</v>
      </c>
      <c r="K297" s="24" t="s">
        <v>90</v>
      </c>
      <c r="L297" s="9" t="s">
        <v>61</v>
      </c>
      <c r="M297" s="9">
        <v>0</v>
      </c>
      <c r="N297" s="25">
        <v>5.7</v>
      </c>
      <c r="O297" s="25">
        <v>1.7</v>
      </c>
      <c r="P297" s="26">
        <v>1.3</v>
      </c>
    </row>
    <row r="298" spans="1:16" ht="74.25" customHeight="1">
      <c r="A298" s="7"/>
      <c r="B298" s="54" t="s">
        <v>89</v>
      </c>
      <c r="C298" s="54"/>
      <c r="D298" s="54"/>
      <c r="E298" s="54"/>
      <c r="F298" s="54"/>
      <c r="G298" s="54"/>
      <c r="H298" s="54"/>
      <c r="I298" s="23">
        <v>8</v>
      </c>
      <c r="J298" s="23">
        <v>1</v>
      </c>
      <c r="K298" s="24" t="s">
        <v>88</v>
      </c>
      <c r="L298" s="9" t="s">
        <v>2</v>
      </c>
      <c r="M298" s="9">
        <v>0</v>
      </c>
      <c r="N298" s="25">
        <f>N299</f>
        <v>0</v>
      </c>
      <c r="O298" s="25">
        <f>O299</f>
        <v>135.69999999999999</v>
      </c>
      <c r="P298" s="25">
        <f>P299</f>
        <v>135.69999999999999</v>
      </c>
    </row>
    <row r="299" spans="1:16" ht="21.75" customHeight="1">
      <c r="A299" s="7"/>
      <c r="B299" s="54" t="s">
        <v>27</v>
      </c>
      <c r="C299" s="54"/>
      <c r="D299" s="54"/>
      <c r="E299" s="54"/>
      <c r="F299" s="54"/>
      <c r="G299" s="54"/>
      <c r="H299" s="54"/>
      <c r="I299" s="23">
        <v>8</v>
      </c>
      <c r="J299" s="23">
        <v>1</v>
      </c>
      <c r="K299" s="24" t="s">
        <v>88</v>
      </c>
      <c r="L299" s="9" t="s">
        <v>25</v>
      </c>
      <c r="M299" s="9">
        <v>0</v>
      </c>
      <c r="N299" s="25"/>
      <c r="O299" s="25">
        <v>135.69999999999999</v>
      </c>
      <c r="P299" s="26">
        <v>135.69999999999999</v>
      </c>
    </row>
    <row r="300" spans="1:16" ht="84.75" customHeight="1">
      <c r="A300" s="7"/>
      <c r="B300" s="54" t="s">
        <v>87</v>
      </c>
      <c r="C300" s="54"/>
      <c r="D300" s="54"/>
      <c r="E300" s="54"/>
      <c r="F300" s="54"/>
      <c r="G300" s="54"/>
      <c r="H300" s="54"/>
      <c r="I300" s="23">
        <v>8</v>
      </c>
      <c r="J300" s="23">
        <v>1</v>
      </c>
      <c r="K300" s="24" t="s">
        <v>86</v>
      </c>
      <c r="L300" s="9" t="s">
        <v>2</v>
      </c>
      <c r="M300" s="9">
        <v>0</v>
      </c>
      <c r="N300" s="25">
        <f>N301</f>
        <v>1339.2</v>
      </c>
      <c r="O300" s="25">
        <f t="shared" ref="O300:P300" si="135">O301</f>
        <v>1339.2</v>
      </c>
      <c r="P300" s="25">
        <f t="shared" si="135"/>
        <v>1089.3</v>
      </c>
    </row>
    <row r="301" spans="1:16" ht="21.75" customHeight="1">
      <c r="A301" s="7"/>
      <c r="B301" s="54" t="s">
        <v>37</v>
      </c>
      <c r="C301" s="54"/>
      <c r="D301" s="54"/>
      <c r="E301" s="54"/>
      <c r="F301" s="54"/>
      <c r="G301" s="54"/>
      <c r="H301" s="54"/>
      <c r="I301" s="23">
        <v>8</v>
      </c>
      <c r="J301" s="23">
        <v>1</v>
      </c>
      <c r="K301" s="24" t="s">
        <v>86</v>
      </c>
      <c r="L301" s="9" t="s">
        <v>35</v>
      </c>
      <c r="M301" s="9">
        <v>0</v>
      </c>
      <c r="N301" s="25">
        <v>1339.2</v>
      </c>
      <c r="O301" s="25">
        <v>1339.2</v>
      </c>
      <c r="P301" s="26">
        <v>1089.3</v>
      </c>
    </row>
    <row r="302" spans="1:16" ht="53.25" customHeight="1">
      <c r="A302" s="7"/>
      <c r="B302" s="54" t="s">
        <v>85</v>
      </c>
      <c r="C302" s="54"/>
      <c r="D302" s="54"/>
      <c r="E302" s="54"/>
      <c r="F302" s="54"/>
      <c r="G302" s="54"/>
      <c r="H302" s="54"/>
      <c r="I302" s="23">
        <v>8</v>
      </c>
      <c r="J302" s="23">
        <v>1</v>
      </c>
      <c r="K302" s="24" t="s">
        <v>84</v>
      </c>
      <c r="L302" s="9" t="s">
        <v>2</v>
      </c>
      <c r="M302" s="9">
        <v>0</v>
      </c>
      <c r="N302" s="25">
        <f>N303+N304+N305</f>
        <v>2509.1</v>
      </c>
      <c r="O302" s="25">
        <f t="shared" ref="O302:P302" si="136">O303+O304+O305</f>
        <v>1944.6999999999998</v>
      </c>
      <c r="P302" s="25">
        <f t="shared" si="136"/>
        <v>1874.8999999999999</v>
      </c>
    </row>
    <row r="303" spans="1:16" ht="12.75" customHeight="1">
      <c r="A303" s="7"/>
      <c r="B303" s="54" t="s">
        <v>31</v>
      </c>
      <c r="C303" s="54"/>
      <c r="D303" s="54"/>
      <c r="E303" s="54"/>
      <c r="F303" s="54"/>
      <c r="G303" s="54"/>
      <c r="H303" s="54"/>
      <c r="I303" s="23">
        <v>8</v>
      </c>
      <c r="J303" s="23">
        <v>1</v>
      </c>
      <c r="K303" s="24" t="s">
        <v>84</v>
      </c>
      <c r="L303" s="9" t="s">
        <v>30</v>
      </c>
      <c r="M303" s="9">
        <v>0</v>
      </c>
      <c r="N303" s="25">
        <v>1686.7</v>
      </c>
      <c r="O303" s="25">
        <v>1121.7</v>
      </c>
      <c r="P303" s="26">
        <v>1102.5</v>
      </c>
    </row>
    <row r="304" spans="1:16" ht="21.75" customHeight="1">
      <c r="A304" s="7"/>
      <c r="B304" s="54" t="s">
        <v>27</v>
      </c>
      <c r="C304" s="54"/>
      <c r="D304" s="54"/>
      <c r="E304" s="54"/>
      <c r="F304" s="54"/>
      <c r="G304" s="54"/>
      <c r="H304" s="54"/>
      <c r="I304" s="23">
        <v>8</v>
      </c>
      <c r="J304" s="23">
        <v>1</v>
      </c>
      <c r="K304" s="24" t="s">
        <v>84</v>
      </c>
      <c r="L304" s="9" t="s">
        <v>25</v>
      </c>
      <c r="M304" s="9">
        <v>0</v>
      </c>
      <c r="N304" s="25">
        <v>817.8</v>
      </c>
      <c r="O304" s="25">
        <v>822.4</v>
      </c>
      <c r="P304" s="26">
        <v>772.3</v>
      </c>
    </row>
    <row r="305" spans="1:16" ht="12.75" customHeight="1">
      <c r="A305" s="7"/>
      <c r="B305" s="54" t="s">
        <v>63</v>
      </c>
      <c r="C305" s="54"/>
      <c r="D305" s="54"/>
      <c r="E305" s="54"/>
      <c r="F305" s="54"/>
      <c r="G305" s="54"/>
      <c r="H305" s="54"/>
      <c r="I305" s="23">
        <v>8</v>
      </c>
      <c r="J305" s="23">
        <v>1</v>
      </c>
      <c r="K305" s="24" t="s">
        <v>84</v>
      </c>
      <c r="L305" s="9" t="s">
        <v>61</v>
      </c>
      <c r="M305" s="9">
        <v>0</v>
      </c>
      <c r="N305" s="25">
        <v>4.5999999999999996</v>
      </c>
      <c r="O305" s="25">
        <v>0.6</v>
      </c>
      <c r="P305" s="26">
        <v>0.1</v>
      </c>
    </row>
    <row r="306" spans="1:16" ht="84.75" customHeight="1">
      <c r="A306" s="7"/>
      <c r="B306" s="54" t="s">
        <v>83</v>
      </c>
      <c r="C306" s="54"/>
      <c r="D306" s="54"/>
      <c r="E306" s="54"/>
      <c r="F306" s="54"/>
      <c r="G306" s="54"/>
      <c r="H306" s="54"/>
      <c r="I306" s="23">
        <v>8</v>
      </c>
      <c r="J306" s="23">
        <v>1</v>
      </c>
      <c r="K306" s="24" t="s">
        <v>82</v>
      </c>
      <c r="L306" s="9" t="s">
        <v>2</v>
      </c>
      <c r="M306" s="9">
        <v>0</v>
      </c>
      <c r="N306" s="25">
        <f>N307</f>
        <v>190.5</v>
      </c>
      <c r="O306" s="25">
        <f t="shared" ref="O306:P306" si="137">O307</f>
        <v>190.5</v>
      </c>
      <c r="P306" s="25">
        <f t="shared" si="137"/>
        <v>182.3</v>
      </c>
    </row>
    <row r="307" spans="1:16" ht="21.75" customHeight="1">
      <c r="A307" s="7"/>
      <c r="B307" s="54" t="s">
        <v>37</v>
      </c>
      <c r="C307" s="54"/>
      <c r="D307" s="54"/>
      <c r="E307" s="54"/>
      <c r="F307" s="54"/>
      <c r="G307" s="54"/>
      <c r="H307" s="54"/>
      <c r="I307" s="23">
        <v>8</v>
      </c>
      <c r="J307" s="23">
        <v>1</v>
      </c>
      <c r="K307" s="24" t="s">
        <v>82</v>
      </c>
      <c r="L307" s="9" t="s">
        <v>35</v>
      </c>
      <c r="M307" s="9">
        <v>0</v>
      </c>
      <c r="N307" s="25">
        <v>190.5</v>
      </c>
      <c r="O307" s="25">
        <v>190.5</v>
      </c>
      <c r="P307" s="26">
        <v>182.3</v>
      </c>
    </row>
    <row r="308" spans="1:16" ht="63.75" customHeight="1">
      <c r="A308" s="7"/>
      <c r="B308" s="54" t="s">
        <v>81</v>
      </c>
      <c r="C308" s="54"/>
      <c r="D308" s="54"/>
      <c r="E308" s="54"/>
      <c r="F308" s="54"/>
      <c r="G308" s="54"/>
      <c r="H308" s="54"/>
      <c r="I308" s="23">
        <v>8</v>
      </c>
      <c r="J308" s="23">
        <v>1</v>
      </c>
      <c r="K308" s="24" t="s">
        <v>80</v>
      </c>
      <c r="L308" s="9" t="s">
        <v>2</v>
      </c>
      <c r="M308" s="9">
        <v>0</v>
      </c>
      <c r="N308" s="25">
        <f>N309+N310</f>
        <v>2152.5</v>
      </c>
      <c r="O308" s="25">
        <f t="shared" ref="O308:P308" si="138">O309+O310</f>
        <v>2585.6000000000004</v>
      </c>
      <c r="P308" s="25">
        <f t="shared" si="138"/>
        <v>2365.2000000000003</v>
      </c>
    </row>
    <row r="309" spans="1:16" ht="21.75" customHeight="1">
      <c r="A309" s="7"/>
      <c r="B309" s="54" t="s">
        <v>27</v>
      </c>
      <c r="C309" s="54"/>
      <c r="D309" s="54"/>
      <c r="E309" s="54"/>
      <c r="F309" s="54"/>
      <c r="G309" s="54"/>
      <c r="H309" s="54"/>
      <c r="I309" s="23">
        <v>8</v>
      </c>
      <c r="J309" s="23">
        <v>1</v>
      </c>
      <c r="K309" s="24" t="s">
        <v>80</v>
      </c>
      <c r="L309" s="9" t="s">
        <v>25</v>
      </c>
      <c r="M309" s="9">
        <v>0</v>
      </c>
      <c r="N309" s="25">
        <v>2138.9</v>
      </c>
      <c r="O309" s="25">
        <v>2582.8000000000002</v>
      </c>
      <c r="P309" s="26">
        <v>2362.4</v>
      </c>
    </row>
    <row r="310" spans="1:16" ht="12.75" customHeight="1">
      <c r="A310" s="7"/>
      <c r="B310" s="54" t="s">
        <v>63</v>
      </c>
      <c r="C310" s="54"/>
      <c r="D310" s="54"/>
      <c r="E310" s="54"/>
      <c r="F310" s="54"/>
      <c r="G310" s="54"/>
      <c r="H310" s="54"/>
      <c r="I310" s="23">
        <v>8</v>
      </c>
      <c r="J310" s="23">
        <v>1</v>
      </c>
      <c r="K310" s="24" t="s">
        <v>80</v>
      </c>
      <c r="L310" s="9" t="s">
        <v>61</v>
      </c>
      <c r="M310" s="9">
        <v>0</v>
      </c>
      <c r="N310" s="25">
        <v>13.6</v>
      </c>
      <c r="O310" s="25">
        <v>2.8</v>
      </c>
      <c r="P310" s="26">
        <v>2.8</v>
      </c>
    </row>
    <row r="311" spans="1:16" ht="32.25" customHeight="1">
      <c r="A311" s="7"/>
      <c r="B311" s="54" t="s">
        <v>79</v>
      </c>
      <c r="C311" s="54"/>
      <c r="D311" s="54"/>
      <c r="E311" s="54"/>
      <c r="F311" s="54"/>
      <c r="G311" s="54"/>
      <c r="H311" s="54"/>
      <c r="I311" s="23">
        <v>8</v>
      </c>
      <c r="J311" s="23">
        <v>1</v>
      </c>
      <c r="K311" s="24" t="s">
        <v>78</v>
      </c>
      <c r="L311" s="9" t="s">
        <v>2</v>
      </c>
      <c r="M311" s="9">
        <v>0</v>
      </c>
      <c r="N311" s="25">
        <f>N312+N313</f>
        <v>4492.3999999999996</v>
      </c>
      <c r="O311" s="25">
        <f t="shared" ref="O311:P311" si="139">O312+O313</f>
        <v>5646.5</v>
      </c>
      <c r="P311" s="25">
        <f t="shared" si="139"/>
        <v>5143.7</v>
      </c>
    </row>
    <row r="312" spans="1:16" ht="12.75" customHeight="1">
      <c r="A312" s="7"/>
      <c r="B312" s="54" t="s">
        <v>31</v>
      </c>
      <c r="C312" s="54"/>
      <c r="D312" s="54"/>
      <c r="E312" s="54"/>
      <c r="F312" s="54"/>
      <c r="G312" s="54"/>
      <c r="H312" s="54"/>
      <c r="I312" s="23">
        <v>8</v>
      </c>
      <c r="J312" s="23">
        <v>1</v>
      </c>
      <c r="K312" s="24" t="s">
        <v>78</v>
      </c>
      <c r="L312" s="9" t="s">
        <v>30</v>
      </c>
      <c r="M312" s="9">
        <v>0</v>
      </c>
      <c r="N312" s="25">
        <v>3757.9</v>
      </c>
      <c r="O312" s="25">
        <v>4912</v>
      </c>
      <c r="P312" s="26">
        <v>4483</v>
      </c>
    </row>
    <row r="313" spans="1:16" ht="12.75" customHeight="1">
      <c r="A313" s="7"/>
      <c r="B313" s="54" t="s">
        <v>6</v>
      </c>
      <c r="C313" s="54"/>
      <c r="D313" s="54"/>
      <c r="E313" s="54"/>
      <c r="F313" s="54"/>
      <c r="G313" s="54"/>
      <c r="H313" s="54"/>
      <c r="I313" s="23">
        <v>8</v>
      </c>
      <c r="J313" s="23">
        <v>1</v>
      </c>
      <c r="K313" s="24" t="s">
        <v>78</v>
      </c>
      <c r="L313" s="9" t="s">
        <v>4</v>
      </c>
      <c r="M313" s="9">
        <v>0</v>
      </c>
      <c r="N313" s="25">
        <v>734.5</v>
      </c>
      <c r="O313" s="25">
        <v>734.5</v>
      </c>
      <c r="P313" s="26">
        <v>660.7</v>
      </c>
    </row>
    <row r="314" spans="1:16" ht="32.25" customHeight="1">
      <c r="A314" s="7"/>
      <c r="B314" s="54" t="s">
        <v>77</v>
      </c>
      <c r="C314" s="54"/>
      <c r="D314" s="54"/>
      <c r="E314" s="54"/>
      <c r="F314" s="54"/>
      <c r="G314" s="54"/>
      <c r="H314" s="54"/>
      <c r="I314" s="23">
        <v>8</v>
      </c>
      <c r="J314" s="23">
        <v>1</v>
      </c>
      <c r="K314" s="24" t="s">
        <v>76</v>
      </c>
      <c r="L314" s="9" t="s">
        <v>2</v>
      </c>
      <c r="M314" s="9">
        <v>0</v>
      </c>
      <c r="N314" s="25">
        <f>N315</f>
        <v>2000</v>
      </c>
      <c r="O314" s="25">
        <f t="shared" ref="O314:P314" si="140">O315</f>
        <v>3185</v>
      </c>
      <c r="P314" s="25">
        <f t="shared" si="140"/>
        <v>3185</v>
      </c>
    </row>
    <row r="315" spans="1:16" ht="21.75" customHeight="1">
      <c r="A315" s="7"/>
      <c r="B315" s="54" t="s">
        <v>27</v>
      </c>
      <c r="C315" s="54"/>
      <c r="D315" s="54"/>
      <c r="E315" s="54"/>
      <c r="F315" s="54"/>
      <c r="G315" s="54"/>
      <c r="H315" s="54"/>
      <c r="I315" s="23">
        <v>8</v>
      </c>
      <c r="J315" s="23">
        <v>1</v>
      </c>
      <c r="K315" s="24" t="s">
        <v>76</v>
      </c>
      <c r="L315" s="9" t="s">
        <v>25</v>
      </c>
      <c r="M315" s="9">
        <v>0</v>
      </c>
      <c r="N315" s="25">
        <v>2000</v>
      </c>
      <c r="O315" s="25">
        <v>3185</v>
      </c>
      <c r="P315" s="26">
        <v>3185</v>
      </c>
    </row>
    <row r="316" spans="1:16" ht="74.25" customHeight="1">
      <c r="A316" s="7"/>
      <c r="B316" s="54" t="s">
        <v>75</v>
      </c>
      <c r="C316" s="54"/>
      <c r="D316" s="54"/>
      <c r="E316" s="54"/>
      <c r="F316" s="54"/>
      <c r="G316" s="54"/>
      <c r="H316" s="54"/>
      <c r="I316" s="23">
        <v>8</v>
      </c>
      <c r="J316" s="23">
        <v>1</v>
      </c>
      <c r="K316" s="24" t="s">
        <v>74</v>
      </c>
      <c r="L316" s="9" t="s">
        <v>2</v>
      </c>
      <c r="M316" s="9">
        <v>0</v>
      </c>
      <c r="N316" s="25">
        <f>N317</f>
        <v>0</v>
      </c>
      <c r="O316" s="25">
        <f t="shared" ref="O316:P316" si="141">O317</f>
        <v>639.20000000000005</v>
      </c>
      <c r="P316" s="25">
        <f t="shared" si="141"/>
        <v>639.20000000000005</v>
      </c>
    </row>
    <row r="317" spans="1:16" ht="21.75" customHeight="1">
      <c r="A317" s="7"/>
      <c r="B317" s="54" t="s">
        <v>27</v>
      </c>
      <c r="C317" s="54"/>
      <c r="D317" s="54"/>
      <c r="E317" s="54"/>
      <c r="F317" s="54"/>
      <c r="G317" s="54"/>
      <c r="H317" s="54"/>
      <c r="I317" s="23">
        <v>8</v>
      </c>
      <c r="J317" s="23">
        <v>1</v>
      </c>
      <c r="K317" s="24" t="s">
        <v>74</v>
      </c>
      <c r="L317" s="9" t="s">
        <v>25</v>
      </c>
      <c r="M317" s="9">
        <v>0</v>
      </c>
      <c r="N317" s="25"/>
      <c r="O317" s="25">
        <v>639.20000000000005</v>
      </c>
      <c r="P317" s="26">
        <v>639.20000000000005</v>
      </c>
    </row>
    <row r="318" spans="1:16" ht="74.25" customHeight="1">
      <c r="A318" s="7"/>
      <c r="B318" s="54" t="s">
        <v>73</v>
      </c>
      <c r="C318" s="54"/>
      <c r="D318" s="54"/>
      <c r="E318" s="54"/>
      <c r="F318" s="54"/>
      <c r="G318" s="54"/>
      <c r="H318" s="54"/>
      <c r="I318" s="23">
        <v>8</v>
      </c>
      <c r="J318" s="23">
        <v>1</v>
      </c>
      <c r="K318" s="24" t="s">
        <v>72</v>
      </c>
      <c r="L318" s="9" t="s">
        <v>2</v>
      </c>
      <c r="M318" s="9">
        <v>0</v>
      </c>
      <c r="N318" s="25">
        <f>N319</f>
        <v>50</v>
      </c>
      <c r="O318" s="25">
        <f t="shared" ref="O318:P318" si="142">O319</f>
        <v>50</v>
      </c>
      <c r="P318" s="25">
        <f t="shared" si="142"/>
        <v>50</v>
      </c>
    </row>
    <row r="319" spans="1:16" ht="21.75" customHeight="1">
      <c r="A319" s="7"/>
      <c r="B319" s="54" t="s">
        <v>27</v>
      </c>
      <c r="C319" s="54"/>
      <c r="D319" s="54"/>
      <c r="E319" s="54"/>
      <c r="F319" s="54"/>
      <c r="G319" s="54"/>
      <c r="H319" s="54"/>
      <c r="I319" s="23">
        <v>8</v>
      </c>
      <c r="J319" s="23">
        <v>1</v>
      </c>
      <c r="K319" s="24" t="s">
        <v>72</v>
      </c>
      <c r="L319" s="9" t="s">
        <v>25</v>
      </c>
      <c r="M319" s="9">
        <v>0</v>
      </c>
      <c r="N319" s="25">
        <v>50</v>
      </c>
      <c r="O319" s="25">
        <v>50</v>
      </c>
      <c r="P319" s="26">
        <v>50</v>
      </c>
    </row>
    <row r="320" spans="1:16" ht="32.25" customHeight="1">
      <c r="A320" s="7"/>
      <c r="B320" s="54" t="s">
        <v>71</v>
      </c>
      <c r="C320" s="54"/>
      <c r="D320" s="54"/>
      <c r="E320" s="54"/>
      <c r="F320" s="54"/>
      <c r="G320" s="54"/>
      <c r="H320" s="54"/>
      <c r="I320" s="23">
        <v>8</v>
      </c>
      <c r="J320" s="23">
        <v>1</v>
      </c>
      <c r="K320" s="24" t="s">
        <v>69</v>
      </c>
      <c r="L320" s="9" t="s">
        <v>2</v>
      </c>
      <c r="M320" s="9">
        <v>0</v>
      </c>
      <c r="N320" s="25">
        <f>N321</f>
        <v>0</v>
      </c>
      <c r="O320" s="25">
        <f t="shared" ref="O320:P320" si="143">O321</f>
        <v>14.4</v>
      </c>
      <c r="P320" s="25">
        <f t="shared" si="143"/>
        <v>14.4</v>
      </c>
    </row>
    <row r="321" spans="1:16" ht="12.75" customHeight="1">
      <c r="A321" s="7"/>
      <c r="B321" s="54" t="s">
        <v>70</v>
      </c>
      <c r="C321" s="54"/>
      <c r="D321" s="54"/>
      <c r="E321" s="54"/>
      <c r="F321" s="54"/>
      <c r="G321" s="54"/>
      <c r="H321" s="54"/>
      <c r="I321" s="23">
        <v>8</v>
      </c>
      <c r="J321" s="23">
        <v>1</v>
      </c>
      <c r="K321" s="24" t="s">
        <v>69</v>
      </c>
      <c r="L321" s="9" t="s">
        <v>68</v>
      </c>
      <c r="M321" s="9">
        <v>0</v>
      </c>
      <c r="N321" s="25"/>
      <c r="O321" s="25">
        <v>14.4</v>
      </c>
      <c r="P321" s="26">
        <v>14.4</v>
      </c>
    </row>
    <row r="322" spans="1:16" ht="12.75" customHeight="1">
      <c r="A322" s="7"/>
      <c r="B322" s="61" t="s">
        <v>67</v>
      </c>
      <c r="C322" s="61"/>
      <c r="D322" s="61"/>
      <c r="E322" s="61"/>
      <c r="F322" s="61"/>
      <c r="G322" s="61"/>
      <c r="H322" s="61"/>
      <c r="I322" s="35">
        <v>8</v>
      </c>
      <c r="J322" s="35">
        <v>4</v>
      </c>
      <c r="K322" s="36" t="s">
        <v>3</v>
      </c>
      <c r="L322" s="37" t="s">
        <v>2</v>
      </c>
      <c r="M322" s="37">
        <v>0</v>
      </c>
      <c r="N322" s="38">
        <f>N323+N325+N328</f>
        <v>1373.8</v>
      </c>
      <c r="O322" s="38">
        <f t="shared" ref="O322:P322" si="144">O323+O325+O328</f>
        <v>1763.5</v>
      </c>
      <c r="P322" s="38">
        <f t="shared" si="144"/>
        <v>1560.5</v>
      </c>
    </row>
    <row r="323" spans="1:16" ht="63.75" customHeight="1">
      <c r="A323" s="7"/>
      <c r="B323" s="54" t="s">
        <v>66</v>
      </c>
      <c r="C323" s="54"/>
      <c r="D323" s="54"/>
      <c r="E323" s="54"/>
      <c r="F323" s="54"/>
      <c r="G323" s="54"/>
      <c r="H323" s="54"/>
      <c r="I323" s="23">
        <v>8</v>
      </c>
      <c r="J323" s="23">
        <v>4</v>
      </c>
      <c r="K323" s="24" t="s">
        <v>65</v>
      </c>
      <c r="L323" s="9" t="s">
        <v>2</v>
      </c>
      <c r="M323" s="9">
        <v>0</v>
      </c>
      <c r="N323" s="25">
        <f>N324</f>
        <v>1053.5</v>
      </c>
      <c r="O323" s="25">
        <f t="shared" ref="O323:P323" si="145">O324</f>
        <v>1431.5</v>
      </c>
      <c r="P323" s="25">
        <f t="shared" si="145"/>
        <v>1421.7</v>
      </c>
    </row>
    <row r="324" spans="1:16" ht="21.75" customHeight="1">
      <c r="A324" s="7"/>
      <c r="B324" s="54" t="s">
        <v>59</v>
      </c>
      <c r="C324" s="54"/>
      <c r="D324" s="54"/>
      <c r="E324" s="54"/>
      <c r="F324" s="54"/>
      <c r="G324" s="54"/>
      <c r="H324" s="54"/>
      <c r="I324" s="23">
        <v>8</v>
      </c>
      <c r="J324" s="23">
        <v>4</v>
      </c>
      <c r="K324" s="24" t="s">
        <v>65</v>
      </c>
      <c r="L324" s="9" t="s">
        <v>57</v>
      </c>
      <c r="M324" s="9">
        <v>0</v>
      </c>
      <c r="N324" s="25">
        <v>1053.5</v>
      </c>
      <c r="O324" s="25">
        <v>1431.5</v>
      </c>
      <c r="P324" s="26">
        <v>1421.7</v>
      </c>
    </row>
    <row r="325" spans="1:16" ht="53.25" customHeight="1">
      <c r="A325" s="7"/>
      <c r="B325" s="54" t="s">
        <v>64</v>
      </c>
      <c r="C325" s="54"/>
      <c r="D325" s="54"/>
      <c r="E325" s="54"/>
      <c r="F325" s="54"/>
      <c r="G325" s="54"/>
      <c r="H325" s="54"/>
      <c r="I325" s="23">
        <v>8</v>
      </c>
      <c r="J325" s="23">
        <v>4</v>
      </c>
      <c r="K325" s="24" t="s">
        <v>62</v>
      </c>
      <c r="L325" s="9" t="s">
        <v>2</v>
      </c>
      <c r="M325" s="9">
        <v>0</v>
      </c>
      <c r="N325" s="25">
        <f>N326+N327</f>
        <v>320.29999999999995</v>
      </c>
      <c r="O325" s="25">
        <f t="shared" ref="O325:P325" si="146">O326+O327</f>
        <v>300.29999999999995</v>
      </c>
      <c r="P325" s="25">
        <f t="shared" si="146"/>
        <v>107.1</v>
      </c>
    </row>
    <row r="326" spans="1:16" ht="21.75" customHeight="1">
      <c r="A326" s="7"/>
      <c r="B326" s="54" t="s">
        <v>27</v>
      </c>
      <c r="C326" s="54"/>
      <c r="D326" s="54"/>
      <c r="E326" s="54"/>
      <c r="F326" s="54"/>
      <c r="G326" s="54"/>
      <c r="H326" s="54"/>
      <c r="I326" s="23">
        <v>8</v>
      </c>
      <c r="J326" s="23">
        <v>4</v>
      </c>
      <c r="K326" s="24" t="s">
        <v>62</v>
      </c>
      <c r="L326" s="9" t="s">
        <v>25</v>
      </c>
      <c r="M326" s="9">
        <v>0</v>
      </c>
      <c r="N326" s="25">
        <v>317.89999999999998</v>
      </c>
      <c r="O326" s="25">
        <v>297.89999999999998</v>
      </c>
      <c r="P326" s="26">
        <v>107</v>
      </c>
    </row>
    <row r="327" spans="1:16" ht="12.75" customHeight="1">
      <c r="A327" s="7"/>
      <c r="B327" s="54" t="s">
        <v>63</v>
      </c>
      <c r="C327" s="54"/>
      <c r="D327" s="54"/>
      <c r="E327" s="54"/>
      <c r="F327" s="54"/>
      <c r="G327" s="54"/>
      <c r="H327" s="54"/>
      <c r="I327" s="23">
        <v>8</v>
      </c>
      <c r="J327" s="23">
        <v>4</v>
      </c>
      <c r="K327" s="24" t="s">
        <v>62</v>
      </c>
      <c r="L327" s="9" t="s">
        <v>61</v>
      </c>
      <c r="M327" s="9">
        <v>0</v>
      </c>
      <c r="N327" s="25">
        <v>2.4</v>
      </c>
      <c r="O327" s="25">
        <v>2.4</v>
      </c>
      <c r="P327" s="26">
        <v>0.1</v>
      </c>
    </row>
    <row r="328" spans="1:16" ht="42.75" customHeight="1">
      <c r="A328" s="7"/>
      <c r="B328" s="54" t="s">
        <v>60</v>
      </c>
      <c r="C328" s="54"/>
      <c r="D328" s="54"/>
      <c r="E328" s="54"/>
      <c r="F328" s="54"/>
      <c r="G328" s="54"/>
      <c r="H328" s="54"/>
      <c r="I328" s="23">
        <v>8</v>
      </c>
      <c r="J328" s="23">
        <v>4</v>
      </c>
      <c r="K328" s="24" t="s">
        <v>58</v>
      </c>
      <c r="L328" s="9" t="s">
        <v>2</v>
      </c>
      <c r="M328" s="9">
        <v>0</v>
      </c>
      <c r="N328" s="25">
        <f>N329</f>
        <v>0</v>
      </c>
      <c r="O328" s="25">
        <f t="shared" ref="O328:P328" si="147">O329</f>
        <v>31.7</v>
      </c>
      <c r="P328" s="25">
        <f t="shared" si="147"/>
        <v>31.7</v>
      </c>
    </row>
    <row r="329" spans="1:16" ht="21.75" customHeight="1">
      <c r="A329" s="7"/>
      <c r="B329" s="54" t="s">
        <v>59</v>
      </c>
      <c r="C329" s="54"/>
      <c r="D329" s="54"/>
      <c r="E329" s="54"/>
      <c r="F329" s="54"/>
      <c r="G329" s="54"/>
      <c r="H329" s="54"/>
      <c r="I329" s="23">
        <v>8</v>
      </c>
      <c r="J329" s="23">
        <v>4</v>
      </c>
      <c r="K329" s="24" t="s">
        <v>58</v>
      </c>
      <c r="L329" s="9" t="s">
        <v>57</v>
      </c>
      <c r="M329" s="9">
        <v>0</v>
      </c>
      <c r="N329" s="25"/>
      <c r="O329" s="25">
        <v>31.7</v>
      </c>
      <c r="P329" s="26">
        <v>31.7</v>
      </c>
    </row>
    <row r="330" spans="1:16" ht="12.75" customHeight="1">
      <c r="A330" s="7"/>
      <c r="B330" s="71" t="s">
        <v>56</v>
      </c>
      <c r="C330" s="71"/>
      <c r="D330" s="71"/>
      <c r="E330" s="71"/>
      <c r="F330" s="71"/>
      <c r="G330" s="71"/>
      <c r="H330" s="71"/>
      <c r="I330" s="31">
        <v>10</v>
      </c>
      <c r="J330" s="31">
        <v>0</v>
      </c>
      <c r="K330" s="32" t="s">
        <v>3</v>
      </c>
      <c r="L330" s="33" t="s">
        <v>2</v>
      </c>
      <c r="M330" s="33">
        <v>0</v>
      </c>
      <c r="N330" s="34">
        <f>N331+N334+N345</f>
        <v>10300</v>
      </c>
      <c r="O330" s="34">
        <f t="shared" ref="O330:P330" si="148">O331+O334+O345</f>
        <v>12284.399999999998</v>
      </c>
      <c r="P330" s="34">
        <f t="shared" si="148"/>
        <v>12107.8</v>
      </c>
    </row>
    <row r="331" spans="1:16" ht="12.75" customHeight="1">
      <c r="A331" s="7"/>
      <c r="B331" s="61" t="s">
        <v>55</v>
      </c>
      <c r="C331" s="61"/>
      <c r="D331" s="61"/>
      <c r="E331" s="61"/>
      <c r="F331" s="61"/>
      <c r="G331" s="61"/>
      <c r="H331" s="61"/>
      <c r="I331" s="35">
        <v>10</v>
      </c>
      <c r="J331" s="35">
        <v>1</v>
      </c>
      <c r="K331" s="36" t="s">
        <v>3</v>
      </c>
      <c r="L331" s="37" t="s">
        <v>2</v>
      </c>
      <c r="M331" s="37">
        <v>0</v>
      </c>
      <c r="N331" s="38">
        <f>N332</f>
        <v>200</v>
      </c>
      <c r="O331" s="38">
        <f t="shared" ref="O331:P332" si="149">O332</f>
        <v>251.5</v>
      </c>
      <c r="P331" s="38">
        <f t="shared" si="149"/>
        <v>251.3</v>
      </c>
    </row>
    <row r="332" spans="1:16" ht="53.25" customHeight="1">
      <c r="A332" s="7"/>
      <c r="B332" s="54" t="s">
        <v>54</v>
      </c>
      <c r="C332" s="54"/>
      <c r="D332" s="54"/>
      <c r="E332" s="54"/>
      <c r="F332" s="54"/>
      <c r="G332" s="54"/>
      <c r="H332" s="54"/>
      <c r="I332" s="23">
        <v>10</v>
      </c>
      <c r="J332" s="23">
        <v>1</v>
      </c>
      <c r="K332" s="24" t="s">
        <v>53</v>
      </c>
      <c r="L332" s="9" t="s">
        <v>2</v>
      </c>
      <c r="M332" s="9">
        <v>0</v>
      </c>
      <c r="N332" s="25">
        <f>N333</f>
        <v>200</v>
      </c>
      <c r="O332" s="25">
        <f t="shared" si="149"/>
        <v>251.5</v>
      </c>
      <c r="P332" s="25">
        <f t="shared" si="149"/>
        <v>251.3</v>
      </c>
    </row>
    <row r="333" spans="1:16" ht="21.75" customHeight="1">
      <c r="A333" s="7"/>
      <c r="B333" s="54" t="s">
        <v>37</v>
      </c>
      <c r="C333" s="54"/>
      <c r="D333" s="54"/>
      <c r="E333" s="54"/>
      <c r="F333" s="54"/>
      <c r="G333" s="54"/>
      <c r="H333" s="54"/>
      <c r="I333" s="23">
        <v>10</v>
      </c>
      <c r="J333" s="23">
        <v>1</v>
      </c>
      <c r="K333" s="24" t="s">
        <v>53</v>
      </c>
      <c r="L333" s="9" t="s">
        <v>35</v>
      </c>
      <c r="M333" s="9">
        <v>0</v>
      </c>
      <c r="N333" s="25">
        <v>200</v>
      </c>
      <c r="O333" s="25">
        <v>251.5</v>
      </c>
      <c r="P333" s="26">
        <v>251.3</v>
      </c>
    </row>
    <row r="334" spans="1:16" ht="12.75" customHeight="1">
      <c r="A334" s="7"/>
      <c r="B334" s="61" t="s">
        <v>52</v>
      </c>
      <c r="C334" s="61"/>
      <c r="D334" s="61"/>
      <c r="E334" s="61"/>
      <c r="F334" s="61"/>
      <c r="G334" s="61"/>
      <c r="H334" s="61"/>
      <c r="I334" s="35">
        <v>10</v>
      </c>
      <c r="J334" s="35">
        <v>3</v>
      </c>
      <c r="K334" s="36" t="s">
        <v>3</v>
      </c>
      <c r="L334" s="37" t="s">
        <v>2</v>
      </c>
      <c r="M334" s="37">
        <v>0</v>
      </c>
      <c r="N334" s="38">
        <f>N335+N337+N339+N341+N343</f>
        <v>9054</v>
      </c>
      <c r="O334" s="38">
        <f t="shared" ref="O334:P334" si="150">O335+O337+O339+O341+O343</f>
        <v>2688.7</v>
      </c>
      <c r="P334" s="38">
        <f t="shared" si="150"/>
        <v>2688.7</v>
      </c>
    </row>
    <row r="335" spans="1:16" ht="53.25" customHeight="1">
      <c r="A335" s="7"/>
      <c r="B335" s="54" t="s">
        <v>51</v>
      </c>
      <c r="C335" s="54"/>
      <c r="D335" s="54"/>
      <c r="E335" s="54"/>
      <c r="F335" s="54"/>
      <c r="G335" s="54"/>
      <c r="H335" s="54"/>
      <c r="I335" s="23">
        <v>10</v>
      </c>
      <c r="J335" s="23">
        <v>3</v>
      </c>
      <c r="K335" s="24" t="s">
        <v>50</v>
      </c>
      <c r="L335" s="9" t="s">
        <v>2</v>
      </c>
      <c r="M335" s="9">
        <v>0</v>
      </c>
      <c r="N335" s="25">
        <f>N336</f>
        <v>0</v>
      </c>
      <c r="O335" s="25">
        <f t="shared" ref="O335:P335" si="151">O336</f>
        <v>81.7</v>
      </c>
      <c r="P335" s="25">
        <f t="shared" si="151"/>
        <v>81.7</v>
      </c>
    </row>
    <row r="336" spans="1:16" ht="21.75" customHeight="1">
      <c r="A336" s="7"/>
      <c r="B336" s="54" t="s">
        <v>37</v>
      </c>
      <c r="C336" s="54"/>
      <c r="D336" s="54"/>
      <c r="E336" s="54"/>
      <c r="F336" s="54"/>
      <c r="G336" s="54"/>
      <c r="H336" s="54"/>
      <c r="I336" s="23">
        <v>10</v>
      </c>
      <c r="J336" s="23">
        <v>3</v>
      </c>
      <c r="K336" s="24" t="s">
        <v>50</v>
      </c>
      <c r="L336" s="9" t="s">
        <v>35</v>
      </c>
      <c r="M336" s="9">
        <v>0</v>
      </c>
      <c r="N336" s="25"/>
      <c r="O336" s="25">
        <v>81.7</v>
      </c>
      <c r="P336" s="26">
        <v>81.7</v>
      </c>
    </row>
    <row r="337" spans="1:16" ht="13.5" customHeight="1">
      <c r="A337" s="7"/>
      <c r="B337" s="81" t="s">
        <v>305</v>
      </c>
      <c r="C337" s="82"/>
      <c r="D337" s="82"/>
      <c r="E337" s="82"/>
      <c r="F337" s="82"/>
      <c r="G337" s="82"/>
      <c r="H337" s="83"/>
      <c r="I337" s="48">
        <v>10</v>
      </c>
      <c r="J337" s="48">
        <v>3</v>
      </c>
      <c r="K337" s="49" t="s">
        <v>36</v>
      </c>
      <c r="L337" s="30">
        <v>0</v>
      </c>
      <c r="M337" s="9"/>
      <c r="N337" s="25">
        <f>N338</f>
        <v>8188</v>
      </c>
      <c r="O337" s="25">
        <f t="shared" ref="O337:P337" si="152">O338</f>
        <v>0</v>
      </c>
      <c r="P337" s="25">
        <f t="shared" si="152"/>
        <v>0</v>
      </c>
    </row>
    <row r="338" spans="1:16" ht="23.25" customHeight="1">
      <c r="A338" s="7"/>
      <c r="B338" s="54" t="s">
        <v>37</v>
      </c>
      <c r="C338" s="54"/>
      <c r="D338" s="54"/>
      <c r="E338" s="54"/>
      <c r="F338" s="54"/>
      <c r="G338" s="54"/>
      <c r="H338" s="54"/>
      <c r="I338" s="48">
        <v>10</v>
      </c>
      <c r="J338" s="48">
        <v>3</v>
      </c>
      <c r="K338" s="49" t="s">
        <v>36</v>
      </c>
      <c r="L338" s="30">
        <v>320</v>
      </c>
      <c r="M338" s="9"/>
      <c r="N338" s="25">
        <v>8188</v>
      </c>
      <c r="O338" s="25"/>
      <c r="P338" s="26"/>
    </row>
    <row r="339" spans="1:16" ht="42.75" customHeight="1">
      <c r="A339" s="7"/>
      <c r="B339" s="54" t="s">
        <v>49</v>
      </c>
      <c r="C339" s="54"/>
      <c r="D339" s="54"/>
      <c r="E339" s="54"/>
      <c r="F339" s="54"/>
      <c r="G339" s="54"/>
      <c r="H339" s="54"/>
      <c r="I339" s="23">
        <v>10</v>
      </c>
      <c r="J339" s="23">
        <v>3</v>
      </c>
      <c r="K339" s="24" t="s">
        <v>48</v>
      </c>
      <c r="L339" s="9" t="s">
        <v>2</v>
      </c>
      <c r="M339" s="9">
        <v>0</v>
      </c>
      <c r="N339" s="25">
        <f>N340</f>
        <v>0</v>
      </c>
      <c r="O339" s="25">
        <f t="shared" ref="O339:P339" si="153">O340</f>
        <v>1596</v>
      </c>
      <c r="P339" s="25">
        <f t="shared" si="153"/>
        <v>1596</v>
      </c>
    </row>
    <row r="340" spans="1:16" ht="21.75" customHeight="1">
      <c r="A340" s="7"/>
      <c r="B340" s="54" t="s">
        <v>37</v>
      </c>
      <c r="C340" s="54"/>
      <c r="D340" s="54"/>
      <c r="E340" s="54"/>
      <c r="F340" s="54"/>
      <c r="G340" s="54"/>
      <c r="H340" s="54"/>
      <c r="I340" s="23">
        <v>10</v>
      </c>
      <c r="J340" s="23">
        <v>3</v>
      </c>
      <c r="K340" s="24" t="s">
        <v>48</v>
      </c>
      <c r="L340" s="9" t="s">
        <v>35</v>
      </c>
      <c r="M340" s="9">
        <v>0</v>
      </c>
      <c r="N340" s="25"/>
      <c r="O340" s="25">
        <v>1596</v>
      </c>
      <c r="P340" s="26">
        <v>1596</v>
      </c>
    </row>
    <row r="341" spans="1:16" ht="42.75" customHeight="1">
      <c r="A341" s="7"/>
      <c r="B341" s="54" t="s">
        <v>47</v>
      </c>
      <c r="C341" s="54"/>
      <c r="D341" s="54"/>
      <c r="E341" s="54"/>
      <c r="F341" s="54"/>
      <c r="G341" s="54"/>
      <c r="H341" s="54"/>
      <c r="I341" s="23">
        <v>10</v>
      </c>
      <c r="J341" s="23">
        <v>3</v>
      </c>
      <c r="K341" s="24" t="s">
        <v>46</v>
      </c>
      <c r="L341" s="9" t="s">
        <v>2</v>
      </c>
      <c r="M341" s="9">
        <v>0</v>
      </c>
      <c r="N341" s="25">
        <f>N342</f>
        <v>66</v>
      </c>
      <c r="O341" s="25">
        <f>O342</f>
        <v>66</v>
      </c>
      <c r="P341" s="25">
        <f>P342</f>
        <v>66</v>
      </c>
    </row>
    <row r="342" spans="1:16" ht="21.75" customHeight="1">
      <c r="A342" s="7"/>
      <c r="B342" s="54" t="s">
        <v>41</v>
      </c>
      <c r="C342" s="54"/>
      <c r="D342" s="54"/>
      <c r="E342" s="54"/>
      <c r="F342" s="54"/>
      <c r="G342" s="54"/>
      <c r="H342" s="54"/>
      <c r="I342" s="23">
        <v>10</v>
      </c>
      <c r="J342" s="23">
        <v>3</v>
      </c>
      <c r="K342" s="24" t="s">
        <v>46</v>
      </c>
      <c r="L342" s="9" t="s">
        <v>39</v>
      </c>
      <c r="M342" s="9">
        <v>0</v>
      </c>
      <c r="N342" s="25">
        <v>66</v>
      </c>
      <c r="O342" s="25">
        <v>66</v>
      </c>
      <c r="P342" s="26">
        <v>66</v>
      </c>
    </row>
    <row r="343" spans="1:16" ht="42.75" customHeight="1">
      <c r="A343" s="7"/>
      <c r="B343" s="54" t="s">
        <v>45</v>
      </c>
      <c r="C343" s="54"/>
      <c r="D343" s="54"/>
      <c r="E343" s="54"/>
      <c r="F343" s="54"/>
      <c r="G343" s="54"/>
      <c r="H343" s="54"/>
      <c r="I343" s="23">
        <v>10</v>
      </c>
      <c r="J343" s="23">
        <v>3</v>
      </c>
      <c r="K343" s="24" t="s">
        <v>44</v>
      </c>
      <c r="L343" s="9" t="s">
        <v>2</v>
      </c>
      <c r="M343" s="9">
        <v>0</v>
      </c>
      <c r="N343" s="25">
        <f>N344</f>
        <v>800</v>
      </c>
      <c r="O343" s="25">
        <f t="shared" ref="O343:P343" si="154">O344</f>
        <v>945</v>
      </c>
      <c r="P343" s="25">
        <f t="shared" si="154"/>
        <v>945</v>
      </c>
    </row>
    <row r="344" spans="1:16" ht="21.75" customHeight="1">
      <c r="A344" s="7"/>
      <c r="B344" s="54" t="s">
        <v>41</v>
      </c>
      <c r="C344" s="54"/>
      <c r="D344" s="54"/>
      <c r="E344" s="54"/>
      <c r="F344" s="54"/>
      <c r="G344" s="54"/>
      <c r="H344" s="54"/>
      <c r="I344" s="23">
        <v>10</v>
      </c>
      <c r="J344" s="23">
        <v>3</v>
      </c>
      <c r="K344" s="24" t="s">
        <v>44</v>
      </c>
      <c r="L344" s="9" t="s">
        <v>39</v>
      </c>
      <c r="M344" s="9">
        <v>0</v>
      </c>
      <c r="N344" s="25">
        <v>800</v>
      </c>
      <c r="O344" s="25">
        <v>945</v>
      </c>
      <c r="P344" s="26">
        <v>945</v>
      </c>
    </row>
    <row r="345" spans="1:16" ht="12.75" customHeight="1">
      <c r="A345" s="7"/>
      <c r="B345" s="61" t="s">
        <v>43</v>
      </c>
      <c r="C345" s="61"/>
      <c r="D345" s="61"/>
      <c r="E345" s="61"/>
      <c r="F345" s="61"/>
      <c r="G345" s="61"/>
      <c r="H345" s="61"/>
      <c r="I345" s="35">
        <v>10</v>
      </c>
      <c r="J345" s="35">
        <v>4</v>
      </c>
      <c r="K345" s="36" t="s">
        <v>3</v>
      </c>
      <c r="L345" s="37" t="s">
        <v>2</v>
      </c>
      <c r="M345" s="37">
        <v>0</v>
      </c>
      <c r="N345" s="38">
        <f>N346+N348</f>
        <v>1046</v>
      </c>
      <c r="O345" s="38">
        <f t="shared" ref="O345:P345" si="155">O346+O348</f>
        <v>9344.1999999999989</v>
      </c>
      <c r="P345" s="38">
        <f t="shared" si="155"/>
        <v>9167.7999999999993</v>
      </c>
    </row>
    <row r="346" spans="1:16" ht="95.25" customHeight="1">
      <c r="A346" s="7"/>
      <c r="B346" s="54" t="s">
        <v>42</v>
      </c>
      <c r="C346" s="54"/>
      <c r="D346" s="54"/>
      <c r="E346" s="54"/>
      <c r="F346" s="54"/>
      <c r="G346" s="54"/>
      <c r="H346" s="54"/>
      <c r="I346" s="23">
        <v>10</v>
      </c>
      <c r="J346" s="23">
        <v>4</v>
      </c>
      <c r="K346" s="24" t="s">
        <v>40</v>
      </c>
      <c r="L346" s="9" t="s">
        <v>2</v>
      </c>
      <c r="M346" s="9">
        <v>0</v>
      </c>
      <c r="N346" s="25">
        <f>N347</f>
        <v>1046</v>
      </c>
      <c r="O346" s="25">
        <f t="shared" ref="O346:P346" si="156">O347</f>
        <v>958.9</v>
      </c>
      <c r="P346" s="25">
        <f t="shared" si="156"/>
        <v>782.5</v>
      </c>
    </row>
    <row r="347" spans="1:16" ht="21.75" customHeight="1">
      <c r="A347" s="7"/>
      <c r="B347" s="54" t="s">
        <v>41</v>
      </c>
      <c r="C347" s="54"/>
      <c r="D347" s="54"/>
      <c r="E347" s="54"/>
      <c r="F347" s="54"/>
      <c r="G347" s="54"/>
      <c r="H347" s="54"/>
      <c r="I347" s="23">
        <v>10</v>
      </c>
      <c r="J347" s="23">
        <v>4</v>
      </c>
      <c r="K347" s="24" t="s">
        <v>40</v>
      </c>
      <c r="L347" s="9" t="s">
        <v>39</v>
      </c>
      <c r="M347" s="9">
        <v>0</v>
      </c>
      <c r="N347" s="25">
        <v>1046</v>
      </c>
      <c r="O347" s="25">
        <v>958.9</v>
      </c>
      <c r="P347" s="26">
        <v>782.5</v>
      </c>
    </row>
    <row r="348" spans="1:16" ht="74.25" customHeight="1">
      <c r="A348" s="7"/>
      <c r="B348" s="54" t="s">
        <v>38</v>
      </c>
      <c r="C348" s="54"/>
      <c r="D348" s="54"/>
      <c r="E348" s="54"/>
      <c r="F348" s="54"/>
      <c r="G348" s="54"/>
      <c r="H348" s="54"/>
      <c r="I348" s="23">
        <v>10</v>
      </c>
      <c r="J348" s="23">
        <v>4</v>
      </c>
      <c r="K348" s="24" t="s">
        <v>36</v>
      </c>
      <c r="L348" s="9" t="s">
        <v>2</v>
      </c>
      <c r="M348" s="9">
        <v>0</v>
      </c>
      <c r="N348" s="25">
        <f>N349</f>
        <v>0</v>
      </c>
      <c r="O348" s="25">
        <f t="shared" ref="O348:P348" si="157">O349</f>
        <v>8385.2999999999993</v>
      </c>
      <c r="P348" s="25">
        <f t="shared" si="157"/>
        <v>8385.2999999999993</v>
      </c>
    </row>
    <row r="349" spans="1:16" ht="21.75" customHeight="1">
      <c r="A349" s="7"/>
      <c r="B349" s="54" t="s">
        <v>37</v>
      </c>
      <c r="C349" s="54"/>
      <c r="D349" s="54"/>
      <c r="E349" s="54"/>
      <c r="F349" s="54"/>
      <c r="G349" s="54"/>
      <c r="H349" s="54"/>
      <c r="I349" s="23">
        <v>10</v>
      </c>
      <c r="J349" s="23">
        <v>4</v>
      </c>
      <c r="K349" s="24" t="s">
        <v>36</v>
      </c>
      <c r="L349" s="9" t="s">
        <v>35</v>
      </c>
      <c r="M349" s="9">
        <v>0</v>
      </c>
      <c r="N349" s="25"/>
      <c r="O349" s="25">
        <v>8385.2999999999993</v>
      </c>
      <c r="P349" s="26">
        <v>8385.2999999999993</v>
      </c>
    </row>
    <row r="350" spans="1:16" ht="12.75" customHeight="1">
      <c r="A350" s="7"/>
      <c r="B350" s="71" t="s">
        <v>34</v>
      </c>
      <c r="C350" s="71"/>
      <c r="D350" s="71"/>
      <c r="E350" s="71"/>
      <c r="F350" s="71"/>
      <c r="G350" s="71"/>
      <c r="H350" s="71"/>
      <c r="I350" s="31">
        <v>11</v>
      </c>
      <c r="J350" s="31">
        <v>0</v>
      </c>
      <c r="K350" s="32" t="s">
        <v>3</v>
      </c>
      <c r="L350" s="33" t="s">
        <v>2</v>
      </c>
      <c r="M350" s="33">
        <v>0</v>
      </c>
      <c r="N350" s="34">
        <f>N351</f>
        <v>270</v>
      </c>
      <c r="O350" s="34">
        <f t="shared" ref="O350:P350" si="158">O351</f>
        <v>270</v>
      </c>
      <c r="P350" s="34">
        <f t="shared" si="158"/>
        <v>260.39999999999998</v>
      </c>
    </row>
    <row r="351" spans="1:16" ht="21.75" customHeight="1">
      <c r="A351" s="7"/>
      <c r="B351" s="61" t="s">
        <v>33</v>
      </c>
      <c r="C351" s="61"/>
      <c r="D351" s="61"/>
      <c r="E351" s="61"/>
      <c r="F351" s="61"/>
      <c r="G351" s="61"/>
      <c r="H351" s="61"/>
      <c r="I351" s="35">
        <v>11</v>
      </c>
      <c r="J351" s="35">
        <v>5</v>
      </c>
      <c r="K351" s="36" t="s">
        <v>3</v>
      </c>
      <c r="L351" s="37" t="s">
        <v>2</v>
      </c>
      <c r="M351" s="37">
        <v>0</v>
      </c>
      <c r="N351" s="38">
        <f>N352+N355</f>
        <v>270</v>
      </c>
      <c r="O351" s="38">
        <f t="shared" ref="O351:P351" si="159">O352+O355</f>
        <v>270</v>
      </c>
      <c r="P351" s="38">
        <f t="shared" si="159"/>
        <v>260.39999999999998</v>
      </c>
    </row>
    <row r="352" spans="1:16" ht="74.25" customHeight="1">
      <c r="A352" s="7"/>
      <c r="B352" s="54" t="s">
        <v>32</v>
      </c>
      <c r="C352" s="54"/>
      <c r="D352" s="54"/>
      <c r="E352" s="54"/>
      <c r="F352" s="54"/>
      <c r="G352" s="54"/>
      <c r="H352" s="54"/>
      <c r="I352" s="23">
        <v>11</v>
      </c>
      <c r="J352" s="23">
        <v>5</v>
      </c>
      <c r="K352" s="24" t="s">
        <v>29</v>
      </c>
      <c r="L352" s="9" t="s">
        <v>2</v>
      </c>
      <c r="M352" s="9">
        <v>0</v>
      </c>
      <c r="N352" s="25">
        <f>N353+N354</f>
        <v>230</v>
      </c>
      <c r="O352" s="25">
        <f t="shared" ref="O352:P352" si="160">O353+O354</f>
        <v>230</v>
      </c>
      <c r="P352" s="25">
        <f t="shared" si="160"/>
        <v>220.4</v>
      </c>
    </row>
    <row r="353" spans="1:16" ht="12.75" customHeight="1">
      <c r="A353" s="7"/>
      <c r="B353" s="54" t="s">
        <v>31</v>
      </c>
      <c r="C353" s="54"/>
      <c r="D353" s="54"/>
      <c r="E353" s="54"/>
      <c r="F353" s="54"/>
      <c r="G353" s="54"/>
      <c r="H353" s="54"/>
      <c r="I353" s="23">
        <v>11</v>
      </c>
      <c r="J353" s="23">
        <v>5</v>
      </c>
      <c r="K353" s="24" t="s">
        <v>29</v>
      </c>
      <c r="L353" s="9" t="s">
        <v>30</v>
      </c>
      <c r="M353" s="9">
        <v>0</v>
      </c>
      <c r="N353" s="25"/>
      <c r="O353" s="25">
        <v>90</v>
      </c>
      <c r="P353" s="26">
        <v>80.400000000000006</v>
      </c>
    </row>
    <row r="354" spans="1:16" ht="21.75" customHeight="1">
      <c r="A354" s="7"/>
      <c r="B354" s="54" t="s">
        <v>27</v>
      </c>
      <c r="C354" s="54"/>
      <c r="D354" s="54"/>
      <c r="E354" s="54"/>
      <c r="F354" s="54"/>
      <c r="G354" s="54"/>
      <c r="H354" s="54"/>
      <c r="I354" s="23">
        <v>11</v>
      </c>
      <c r="J354" s="23">
        <v>5</v>
      </c>
      <c r="K354" s="24" t="s">
        <v>29</v>
      </c>
      <c r="L354" s="9" t="s">
        <v>25</v>
      </c>
      <c r="M354" s="9">
        <v>0</v>
      </c>
      <c r="N354" s="25">
        <v>230</v>
      </c>
      <c r="O354" s="25">
        <v>140</v>
      </c>
      <c r="P354" s="26">
        <v>140</v>
      </c>
    </row>
    <row r="355" spans="1:16" ht="42.75" customHeight="1">
      <c r="A355" s="7"/>
      <c r="B355" s="54" t="s">
        <v>28</v>
      </c>
      <c r="C355" s="54"/>
      <c r="D355" s="54"/>
      <c r="E355" s="54"/>
      <c r="F355" s="54"/>
      <c r="G355" s="54"/>
      <c r="H355" s="54"/>
      <c r="I355" s="23">
        <v>11</v>
      </c>
      <c r="J355" s="23">
        <v>5</v>
      </c>
      <c r="K355" s="24" t="s">
        <v>26</v>
      </c>
      <c r="L355" s="9" t="s">
        <v>2</v>
      </c>
      <c r="M355" s="9">
        <v>0</v>
      </c>
      <c r="N355" s="25">
        <f>N356</f>
        <v>40</v>
      </c>
      <c r="O355" s="25">
        <f t="shared" ref="O355:P355" si="161">O356</f>
        <v>40</v>
      </c>
      <c r="P355" s="25">
        <f t="shared" si="161"/>
        <v>40</v>
      </c>
    </row>
    <row r="356" spans="1:16" ht="21.75" customHeight="1">
      <c r="A356" s="7"/>
      <c r="B356" s="54" t="s">
        <v>27</v>
      </c>
      <c r="C356" s="54"/>
      <c r="D356" s="54"/>
      <c r="E356" s="54"/>
      <c r="F356" s="54"/>
      <c r="G356" s="54"/>
      <c r="H356" s="54"/>
      <c r="I356" s="23">
        <v>11</v>
      </c>
      <c r="J356" s="23">
        <v>5</v>
      </c>
      <c r="K356" s="24" t="s">
        <v>26</v>
      </c>
      <c r="L356" s="9" t="s">
        <v>25</v>
      </c>
      <c r="M356" s="9">
        <v>0</v>
      </c>
      <c r="N356" s="25">
        <v>40</v>
      </c>
      <c r="O356" s="25">
        <v>40</v>
      </c>
      <c r="P356" s="26">
        <v>40</v>
      </c>
    </row>
    <row r="357" spans="1:16" ht="21.75" customHeight="1">
      <c r="A357" s="7"/>
      <c r="B357" s="71" t="s">
        <v>24</v>
      </c>
      <c r="C357" s="71"/>
      <c r="D357" s="71"/>
      <c r="E357" s="71"/>
      <c r="F357" s="71"/>
      <c r="G357" s="71"/>
      <c r="H357" s="71"/>
      <c r="I357" s="31">
        <v>13</v>
      </c>
      <c r="J357" s="31">
        <v>0</v>
      </c>
      <c r="K357" s="32" t="s">
        <v>3</v>
      </c>
      <c r="L357" s="33" t="s">
        <v>2</v>
      </c>
      <c r="M357" s="33">
        <v>0</v>
      </c>
      <c r="N357" s="34">
        <f>N358</f>
        <v>202</v>
      </c>
      <c r="O357" s="34">
        <f t="shared" ref="O357:P359" si="162">O358</f>
        <v>197.1</v>
      </c>
      <c r="P357" s="34">
        <f t="shared" si="162"/>
        <v>196.6</v>
      </c>
    </row>
    <row r="358" spans="1:16" ht="21.75" customHeight="1">
      <c r="A358" s="7"/>
      <c r="B358" s="61" t="s">
        <v>23</v>
      </c>
      <c r="C358" s="61"/>
      <c r="D358" s="61"/>
      <c r="E358" s="61"/>
      <c r="F358" s="61"/>
      <c r="G358" s="61"/>
      <c r="H358" s="61"/>
      <c r="I358" s="35">
        <v>13</v>
      </c>
      <c r="J358" s="35">
        <v>1</v>
      </c>
      <c r="K358" s="36" t="s">
        <v>3</v>
      </c>
      <c r="L358" s="37" t="s">
        <v>2</v>
      </c>
      <c r="M358" s="37">
        <v>0</v>
      </c>
      <c r="N358" s="38">
        <f>N359</f>
        <v>202</v>
      </c>
      <c r="O358" s="38">
        <f t="shared" si="162"/>
        <v>197.1</v>
      </c>
      <c r="P358" s="38">
        <f t="shared" si="162"/>
        <v>196.6</v>
      </c>
    </row>
    <row r="359" spans="1:16" ht="84.75" customHeight="1">
      <c r="A359" s="7"/>
      <c r="B359" s="54" t="s">
        <v>22</v>
      </c>
      <c r="C359" s="54"/>
      <c r="D359" s="54"/>
      <c r="E359" s="54"/>
      <c r="F359" s="54"/>
      <c r="G359" s="54"/>
      <c r="H359" s="54"/>
      <c r="I359" s="23">
        <v>13</v>
      </c>
      <c r="J359" s="23">
        <v>1</v>
      </c>
      <c r="K359" s="24" t="s">
        <v>20</v>
      </c>
      <c r="L359" s="9" t="s">
        <v>2</v>
      </c>
      <c r="M359" s="9">
        <v>0</v>
      </c>
      <c r="N359" s="25">
        <f>N360</f>
        <v>202</v>
      </c>
      <c r="O359" s="25">
        <f t="shared" si="162"/>
        <v>197.1</v>
      </c>
      <c r="P359" s="25">
        <f t="shared" si="162"/>
        <v>196.6</v>
      </c>
    </row>
    <row r="360" spans="1:16" ht="12.75" customHeight="1">
      <c r="A360" s="7"/>
      <c r="B360" s="54" t="s">
        <v>21</v>
      </c>
      <c r="C360" s="54"/>
      <c r="D360" s="54"/>
      <c r="E360" s="54"/>
      <c r="F360" s="54"/>
      <c r="G360" s="54"/>
      <c r="H360" s="54"/>
      <c r="I360" s="23">
        <v>13</v>
      </c>
      <c r="J360" s="23">
        <v>1</v>
      </c>
      <c r="K360" s="24" t="s">
        <v>20</v>
      </c>
      <c r="L360" s="9" t="s">
        <v>19</v>
      </c>
      <c r="M360" s="9">
        <v>0</v>
      </c>
      <c r="N360" s="25">
        <v>202</v>
      </c>
      <c r="O360" s="25">
        <v>197.1</v>
      </c>
      <c r="P360" s="26">
        <v>196.6</v>
      </c>
    </row>
    <row r="361" spans="1:16" ht="32.25" customHeight="1">
      <c r="A361" s="7"/>
      <c r="B361" s="71" t="s">
        <v>18</v>
      </c>
      <c r="C361" s="71"/>
      <c r="D361" s="71"/>
      <c r="E361" s="71"/>
      <c r="F361" s="71"/>
      <c r="G361" s="71"/>
      <c r="H361" s="71"/>
      <c r="I361" s="31">
        <v>14</v>
      </c>
      <c r="J361" s="31">
        <v>0</v>
      </c>
      <c r="K361" s="32" t="s">
        <v>3</v>
      </c>
      <c r="L361" s="33" t="s">
        <v>2</v>
      </c>
      <c r="M361" s="33">
        <v>0</v>
      </c>
      <c r="N361" s="34">
        <f>N362+N365</f>
        <v>9909.7999999999993</v>
      </c>
      <c r="O361" s="34">
        <f t="shared" ref="O361:P361" si="163">O362+O365</f>
        <v>14187.599999999999</v>
      </c>
      <c r="P361" s="34">
        <f t="shared" si="163"/>
        <v>13296</v>
      </c>
    </row>
    <row r="362" spans="1:16" ht="32.25" customHeight="1">
      <c r="A362" s="7"/>
      <c r="B362" s="61" t="s">
        <v>17</v>
      </c>
      <c r="C362" s="61"/>
      <c r="D362" s="61"/>
      <c r="E362" s="61"/>
      <c r="F362" s="61"/>
      <c r="G362" s="61"/>
      <c r="H362" s="61"/>
      <c r="I362" s="35">
        <v>14</v>
      </c>
      <c r="J362" s="35">
        <v>1</v>
      </c>
      <c r="K362" s="36" t="s">
        <v>3</v>
      </c>
      <c r="L362" s="37" t="s">
        <v>2</v>
      </c>
      <c r="M362" s="37">
        <v>0</v>
      </c>
      <c r="N362" s="38">
        <f>N363</f>
        <v>9909.7999999999993</v>
      </c>
      <c r="O362" s="38">
        <f t="shared" ref="O362:P363" si="164">O363</f>
        <v>9909.7999999999993</v>
      </c>
      <c r="P362" s="38">
        <f t="shared" si="164"/>
        <v>9909.7999999999993</v>
      </c>
    </row>
    <row r="363" spans="1:16" ht="84.75" customHeight="1">
      <c r="A363" s="7"/>
      <c r="B363" s="54" t="s">
        <v>16</v>
      </c>
      <c r="C363" s="54"/>
      <c r="D363" s="54"/>
      <c r="E363" s="54"/>
      <c r="F363" s="54"/>
      <c r="G363" s="54"/>
      <c r="H363" s="54"/>
      <c r="I363" s="23">
        <v>14</v>
      </c>
      <c r="J363" s="23">
        <v>1</v>
      </c>
      <c r="K363" s="24" t="s">
        <v>14</v>
      </c>
      <c r="L363" s="9" t="s">
        <v>2</v>
      </c>
      <c r="M363" s="9">
        <v>0</v>
      </c>
      <c r="N363" s="25">
        <f>N364</f>
        <v>9909.7999999999993</v>
      </c>
      <c r="O363" s="25">
        <f t="shared" si="164"/>
        <v>9909.7999999999993</v>
      </c>
      <c r="P363" s="25">
        <f t="shared" si="164"/>
        <v>9909.7999999999993</v>
      </c>
    </row>
    <row r="364" spans="1:16" ht="12.75" customHeight="1">
      <c r="A364" s="7"/>
      <c r="B364" s="54" t="s">
        <v>15</v>
      </c>
      <c r="C364" s="54"/>
      <c r="D364" s="54"/>
      <c r="E364" s="54"/>
      <c r="F364" s="54"/>
      <c r="G364" s="54"/>
      <c r="H364" s="54"/>
      <c r="I364" s="23">
        <v>14</v>
      </c>
      <c r="J364" s="23">
        <v>1</v>
      </c>
      <c r="K364" s="24" t="s">
        <v>14</v>
      </c>
      <c r="L364" s="9" t="s">
        <v>13</v>
      </c>
      <c r="M364" s="9">
        <v>0</v>
      </c>
      <c r="N364" s="25">
        <v>9909.7999999999993</v>
      </c>
      <c r="O364" s="25">
        <v>9909.7999999999993</v>
      </c>
      <c r="P364" s="26">
        <v>9909.7999999999993</v>
      </c>
    </row>
    <row r="365" spans="1:16" ht="12.75" customHeight="1">
      <c r="A365" s="7"/>
      <c r="B365" s="61" t="s">
        <v>12</v>
      </c>
      <c r="C365" s="61"/>
      <c r="D365" s="61"/>
      <c r="E365" s="61"/>
      <c r="F365" s="61"/>
      <c r="G365" s="61"/>
      <c r="H365" s="61"/>
      <c r="I365" s="35">
        <v>14</v>
      </c>
      <c r="J365" s="35">
        <v>3</v>
      </c>
      <c r="K365" s="36" t="s">
        <v>3</v>
      </c>
      <c r="L365" s="37" t="s">
        <v>2</v>
      </c>
      <c r="M365" s="37">
        <v>0</v>
      </c>
      <c r="N365" s="38">
        <f>N366+N368</f>
        <v>0</v>
      </c>
      <c r="O365" s="38">
        <f t="shared" ref="O365:P365" si="165">O366+O368</f>
        <v>4277.8</v>
      </c>
      <c r="P365" s="38">
        <f t="shared" si="165"/>
        <v>3386.2</v>
      </c>
    </row>
    <row r="366" spans="1:16" ht="105.75" customHeight="1">
      <c r="A366" s="7"/>
      <c r="B366" s="54" t="s">
        <v>11</v>
      </c>
      <c r="C366" s="54"/>
      <c r="D366" s="54"/>
      <c r="E366" s="54"/>
      <c r="F366" s="54"/>
      <c r="G366" s="54"/>
      <c r="H366" s="54"/>
      <c r="I366" s="23">
        <v>14</v>
      </c>
      <c r="J366" s="23">
        <v>3</v>
      </c>
      <c r="K366" s="24" t="s">
        <v>9</v>
      </c>
      <c r="L366" s="9" t="s">
        <v>2</v>
      </c>
      <c r="M366" s="9">
        <v>0</v>
      </c>
      <c r="N366" s="25">
        <f>N367</f>
        <v>0</v>
      </c>
      <c r="O366" s="25">
        <f t="shared" ref="O366:P366" si="166">O367</f>
        <v>160</v>
      </c>
      <c r="P366" s="25">
        <f t="shared" si="166"/>
        <v>160</v>
      </c>
    </row>
    <row r="367" spans="1:16" ht="12.75" customHeight="1">
      <c r="A367" s="7"/>
      <c r="B367" s="54" t="s">
        <v>10</v>
      </c>
      <c r="C367" s="54"/>
      <c r="D367" s="54"/>
      <c r="E367" s="54"/>
      <c r="F367" s="54"/>
      <c r="G367" s="54"/>
      <c r="H367" s="54"/>
      <c r="I367" s="23">
        <v>14</v>
      </c>
      <c r="J367" s="23">
        <v>3</v>
      </c>
      <c r="K367" s="24" t="s">
        <v>9</v>
      </c>
      <c r="L367" s="9" t="s">
        <v>8</v>
      </c>
      <c r="M367" s="9">
        <v>0</v>
      </c>
      <c r="N367" s="25"/>
      <c r="O367" s="25">
        <v>160</v>
      </c>
      <c r="P367" s="26">
        <v>160</v>
      </c>
    </row>
    <row r="368" spans="1:16" ht="12.75" customHeight="1">
      <c r="A368" s="7"/>
      <c r="B368" s="54" t="s">
        <v>7</v>
      </c>
      <c r="C368" s="54"/>
      <c r="D368" s="54"/>
      <c r="E368" s="54"/>
      <c r="F368" s="54"/>
      <c r="G368" s="54"/>
      <c r="H368" s="54"/>
      <c r="I368" s="23">
        <v>14</v>
      </c>
      <c r="J368" s="23">
        <v>3</v>
      </c>
      <c r="K368" s="24" t="s">
        <v>5</v>
      </c>
      <c r="L368" s="9" t="s">
        <v>2</v>
      </c>
      <c r="M368" s="9">
        <v>0</v>
      </c>
      <c r="N368" s="25">
        <f>N369</f>
        <v>0</v>
      </c>
      <c r="O368" s="25">
        <f t="shared" ref="O368:P368" si="167">O369</f>
        <v>4117.8</v>
      </c>
      <c r="P368" s="25">
        <f t="shared" si="167"/>
        <v>3226.2</v>
      </c>
    </row>
    <row r="369" spans="1:16" ht="12.75" customHeight="1">
      <c r="A369" s="7"/>
      <c r="B369" s="54" t="s">
        <v>6</v>
      </c>
      <c r="C369" s="54"/>
      <c r="D369" s="54"/>
      <c r="E369" s="54"/>
      <c r="F369" s="54"/>
      <c r="G369" s="54"/>
      <c r="H369" s="54"/>
      <c r="I369" s="23">
        <v>14</v>
      </c>
      <c r="J369" s="23">
        <v>3</v>
      </c>
      <c r="K369" s="24" t="s">
        <v>5</v>
      </c>
      <c r="L369" s="9" t="s">
        <v>4</v>
      </c>
      <c r="M369" s="9">
        <v>0</v>
      </c>
      <c r="N369" s="25"/>
      <c r="O369" s="25">
        <v>4117.8</v>
      </c>
      <c r="P369" s="26">
        <v>3226.2</v>
      </c>
    </row>
    <row r="370" spans="1:16" ht="409.6" hidden="1" customHeight="1">
      <c r="A370" s="7"/>
      <c r="B370" s="21"/>
      <c r="C370" s="21"/>
      <c r="D370" s="21"/>
      <c r="E370" s="21"/>
      <c r="F370" s="21"/>
      <c r="G370" s="21"/>
      <c r="H370" s="20"/>
      <c r="I370" s="21">
        <v>0</v>
      </c>
      <c r="J370" s="21">
        <v>0</v>
      </c>
      <c r="K370" s="21" t="s">
        <v>3</v>
      </c>
      <c r="L370" s="21" t="s">
        <v>2</v>
      </c>
      <c r="M370" s="21" t="s">
        <v>2</v>
      </c>
      <c r="N370" s="25"/>
      <c r="O370" s="27">
        <v>452106551.67000002</v>
      </c>
      <c r="P370" s="26"/>
    </row>
    <row r="371" spans="1:16" ht="12.75" customHeight="1">
      <c r="A371" s="10"/>
      <c r="B371" s="76" t="s">
        <v>297</v>
      </c>
      <c r="C371" s="77"/>
      <c r="D371" s="77"/>
      <c r="E371" s="77"/>
      <c r="F371" s="77"/>
      <c r="G371" s="77"/>
      <c r="H371" s="78"/>
      <c r="I371" s="20"/>
      <c r="J371" s="20"/>
      <c r="K371" s="20"/>
      <c r="L371" s="20"/>
      <c r="M371" s="22" t="s">
        <v>1</v>
      </c>
      <c r="N371" s="28">
        <f>N11+N82+N86+N106+N151+N196+N203+N290+N330+N350+N357+N361</f>
        <v>408843.7</v>
      </c>
      <c r="O371" s="28">
        <f t="shared" ref="O371:P371" si="168">O11+O82+O86+O106+O151+O196+O203+O290+O330+O350+O357+O361</f>
        <v>452106.6</v>
      </c>
      <c r="P371" s="28">
        <f t="shared" si="168"/>
        <v>435835.9</v>
      </c>
    </row>
    <row r="372" spans="1:1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1"/>
      <c r="L372" s="11"/>
      <c r="M372" s="11"/>
      <c r="N372" s="11"/>
      <c r="O372" s="11"/>
    </row>
    <row r="373" spans="1:16" ht="11.25" customHeight="1">
      <c r="A373" s="68" t="s">
        <v>0</v>
      </c>
      <c r="B373" s="68"/>
      <c r="C373" s="68"/>
      <c r="D373" s="68"/>
      <c r="E373" s="68"/>
      <c r="F373" s="68"/>
      <c r="G373" s="68"/>
      <c r="H373" s="68"/>
      <c r="I373" s="12"/>
      <c r="J373" s="1"/>
      <c r="K373" s="13"/>
      <c r="L373" s="1"/>
      <c r="M373" s="75" t="s">
        <v>0</v>
      </c>
      <c r="N373" s="75"/>
      <c r="O373" s="75"/>
    </row>
    <row r="374" spans="1:16" ht="11.25" customHeight="1">
      <c r="A374" s="14"/>
      <c r="B374" s="14"/>
      <c r="C374" s="14"/>
      <c r="D374" s="14"/>
      <c r="E374" s="7"/>
      <c r="F374" s="4"/>
      <c r="G374" s="4"/>
      <c r="H374" s="4"/>
      <c r="I374" s="66"/>
      <c r="J374" s="66"/>
      <c r="K374" s="11"/>
      <c r="L374" s="11"/>
      <c r="M374" s="66"/>
      <c r="N374" s="66"/>
      <c r="O374" s="66"/>
      <c r="P374" s="50"/>
    </row>
    <row r="375" spans="1:16" ht="20.25" customHeight="1">
      <c r="A375" s="69"/>
      <c r="B375" s="69"/>
      <c r="C375" s="69"/>
      <c r="D375" s="69"/>
      <c r="E375" s="69"/>
      <c r="F375" s="69"/>
      <c r="G375" s="69"/>
      <c r="H375" s="69"/>
      <c r="I375" s="16"/>
      <c r="J375" s="17"/>
      <c r="K375" s="18"/>
      <c r="L375" s="11"/>
      <c r="M375" s="66"/>
      <c r="N375" s="66"/>
      <c r="O375" s="66"/>
    </row>
    <row r="376" spans="1:16" ht="11.25" customHeight="1">
      <c r="A376" s="17"/>
      <c r="B376" s="17"/>
      <c r="C376" s="17"/>
      <c r="D376" s="17"/>
      <c r="E376" s="17"/>
      <c r="F376" s="18"/>
      <c r="G376" s="18"/>
      <c r="H376" s="18"/>
      <c r="I376" s="67"/>
      <c r="J376" s="67"/>
      <c r="K376" s="18"/>
      <c r="L376" s="11"/>
      <c r="M376" s="66"/>
      <c r="N376" s="66"/>
      <c r="O376" s="66"/>
    </row>
    <row r="377" spans="1:16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11"/>
      <c r="L377" s="11"/>
      <c r="M377" s="11"/>
      <c r="N377" s="11"/>
      <c r="O377" s="11"/>
    </row>
    <row r="378" spans="1:16" ht="3.6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</row>
    <row r="379" spans="1:16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6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</sheetData>
  <mergeCells count="375">
    <mergeCell ref="B371:H371"/>
    <mergeCell ref="B78:H78"/>
    <mergeCell ref="B79:H79"/>
    <mergeCell ref="B80:H80"/>
    <mergeCell ref="B81:H81"/>
    <mergeCell ref="B168:H168"/>
    <mergeCell ref="B169:H169"/>
    <mergeCell ref="B178:H178"/>
    <mergeCell ref="B179:H179"/>
    <mergeCell ref="B194:H194"/>
    <mergeCell ref="B195:H195"/>
    <mergeCell ref="B253:H253"/>
    <mergeCell ref="B272:H272"/>
    <mergeCell ref="B337:H337"/>
    <mergeCell ref="B338:H338"/>
    <mergeCell ref="B331:H331"/>
    <mergeCell ref="B334:H334"/>
    <mergeCell ref="B345:H345"/>
    <mergeCell ref="B283:H283"/>
    <mergeCell ref="B94:H94"/>
    <mergeCell ref="B158:H158"/>
    <mergeCell ref="B160:H160"/>
    <mergeCell ref="B137:H137"/>
    <mergeCell ref="B138:H138"/>
    <mergeCell ref="I7:L7"/>
    <mergeCell ref="B10:H10"/>
    <mergeCell ref="I374:J374"/>
    <mergeCell ref="M373:O373"/>
    <mergeCell ref="M374:O374"/>
    <mergeCell ref="B196:H196"/>
    <mergeCell ref="B203:H203"/>
    <mergeCell ref="B290:H290"/>
    <mergeCell ref="B110:H110"/>
    <mergeCell ref="B115:H115"/>
    <mergeCell ref="B98:H98"/>
    <mergeCell ref="B100:H100"/>
    <mergeCell ref="B102:H102"/>
    <mergeCell ref="B108:H108"/>
    <mergeCell ref="B152:H152"/>
    <mergeCell ref="B163:H163"/>
    <mergeCell ref="B182:H182"/>
    <mergeCell ref="B189:H189"/>
    <mergeCell ref="B140:H140"/>
    <mergeCell ref="B142:H142"/>
    <mergeCell ref="B145:H145"/>
    <mergeCell ref="B147:H147"/>
    <mergeCell ref="B60:H60"/>
    <mergeCell ref="B61:H61"/>
    <mergeCell ref="M375:O375"/>
    <mergeCell ref="M376:O376"/>
    <mergeCell ref="I376:J376"/>
    <mergeCell ref="A373:H373"/>
    <mergeCell ref="A375:H375"/>
    <mergeCell ref="B11:H11"/>
    <mergeCell ref="B82:H82"/>
    <mergeCell ref="B86:H86"/>
    <mergeCell ref="B106:H106"/>
    <mergeCell ref="B151:H151"/>
    <mergeCell ref="B330:H330"/>
    <mergeCell ref="B350:H350"/>
    <mergeCell ref="B357:H357"/>
    <mergeCell ref="B361:H361"/>
    <mergeCell ref="B12:H12"/>
    <mergeCell ref="B18:H18"/>
    <mergeCell ref="B28:H28"/>
    <mergeCell ref="B31:H31"/>
    <mergeCell ref="B43:H43"/>
    <mergeCell ref="B46:H46"/>
    <mergeCell ref="B83:H83"/>
    <mergeCell ref="B87:H87"/>
    <mergeCell ref="B95:H95"/>
    <mergeCell ref="B107:H107"/>
    <mergeCell ref="B44:H44"/>
    <mergeCell ref="B47:H47"/>
    <mergeCell ref="B288:H288"/>
    <mergeCell ref="B292:H292"/>
    <mergeCell ref="B197:H197"/>
    <mergeCell ref="B200:H200"/>
    <mergeCell ref="B204:H204"/>
    <mergeCell ref="B218:H218"/>
    <mergeCell ref="B250:H250"/>
    <mergeCell ref="B270:H270"/>
    <mergeCell ref="B205:H205"/>
    <mergeCell ref="B208:H208"/>
    <mergeCell ref="B198:H198"/>
    <mergeCell ref="B201:H201"/>
    <mergeCell ref="B226:H226"/>
    <mergeCell ref="B229:H229"/>
    <mergeCell ref="B225:H225"/>
    <mergeCell ref="B227:H227"/>
    <mergeCell ref="B53:H53"/>
    <mergeCell ref="B55:H55"/>
    <mergeCell ref="B92:H92"/>
    <mergeCell ref="B96:H96"/>
    <mergeCell ref="B13:H13"/>
    <mergeCell ref="B15:H15"/>
    <mergeCell ref="B19:H19"/>
    <mergeCell ref="B21:H21"/>
    <mergeCell ref="B23:H23"/>
    <mergeCell ref="B26:H26"/>
    <mergeCell ref="B276:H276"/>
    <mergeCell ref="B291:H291"/>
    <mergeCell ref="B322:H322"/>
    <mergeCell ref="B39:H39"/>
    <mergeCell ref="B41:H41"/>
    <mergeCell ref="B40:H40"/>
    <mergeCell ref="B228:H228"/>
    <mergeCell ref="B239:H239"/>
    <mergeCell ref="B242:H242"/>
    <mergeCell ref="B244:H244"/>
    <mergeCell ref="B240:H240"/>
    <mergeCell ref="B241:H241"/>
    <mergeCell ref="B243:H243"/>
    <mergeCell ref="B275:H275"/>
    <mergeCell ref="B76:H76"/>
    <mergeCell ref="B77:H77"/>
    <mergeCell ref="B49:H49"/>
    <mergeCell ref="B51:H51"/>
    <mergeCell ref="B58:H58"/>
    <mergeCell ref="B62:H62"/>
    <mergeCell ref="B64:H64"/>
    <mergeCell ref="B66:H66"/>
    <mergeCell ref="B69:H69"/>
    <mergeCell ref="B72:H72"/>
    <mergeCell ref="B68:H68"/>
    <mergeCell ref="B56:H56"/>
    <mergeCell ref="B57:H57"/>
    <mergeCell ref="B59:H59"/>
    <mergeCell ref="B63:H63"/>
    <mergeCell ref="B65:H65"/>
    <mergeCell ref="B67:H67"/>
    <mergeCell ref="B70:H70"/>
    <mergeCell ref="B71:H71"/>
    <mergeCell ref="B73:H73"/>
    <mergeCell ref="B75:H75"/>
    <mergeCell ref="B85:H85"/>
    <mergeCell ref="B89:H89"/>
    <mergeCell ref="B136:H136"/>
    <mergeCell ref="B111:H111"/>
    <mergeCell ref="B113:H113"/>
    <mergeCell ref="B116:H116"/>
    <mergeCell ref="B118:H118"/>
    <mergeCell ref="B120:H120"/>
    <mergeCell ref="B122:H122"/>
    <mergeCell ref="B124:H124"/>
    <mergeCell ref="B126:H126"/>
    <mergeCell ref="B129:H129"/>
    <mergeCell ref="B131:H131"/>
    <mergeCell ref="B135:H135"/>
    <mergeCell ref="B133:H133"/>
    <mergeCell ref="B134:H134"/>
    <mergeCell ref="B123:H123"/>
    <mergeCell ref="B125:H125"/>
    <mergeCell ref="B127:H127"/>
    <mergeCell ref="B128:H128"/>
    <mergeCell ref="B130:H130"/>
    <mergeCell ref="B132:H132"/>
    <mergeCell ref="B176:H176"/>
    <mergeCell ref="B177:H177"/>
    <mergeCell ref="B149:H149"/>
    <mergeCell ref="B153:H153"/>
    <mergeCell ref="B155:H155"/>
    <mergeCell ref="B157:H157"/>
    <mergeCell ref="B159:H159"/>
    <mergeCell ref="B161:H161"/>
    <mergeCell ref="B154:H154"/>
    <mergeCell ref="B156:H156"/>
    <mergeCell ref="B193:H193"/>
    <mergeCell ref="B199:H199"/>
    <mergeCell ref="B164:H164"/>
    <mergeCell ref="B166:H166"/>
    <mergeCell ref="B170:H170"/>
    <mergeCell ref="B172:H172"/>
    <mergeCell ref="B174:H174"/>
    <mergeCell ref="B180:H180"/>
    <mergeCell ref="B224:H224"/>
    <mergeCell ref="B167:H167"/>
    <mergeCell ref="B171:H171"/>
    <mergeCell ref="B173:H173"/>
    <mergeCell ref="B175:H175"/>
    <mergeCell ref="B181:H181"/>
    <mergeCell ref="B184:H184"/>
    <mergeCell ref="B186:H186"/>
    <mergeCell ref="B188:H188"/>
    <mergeCell ref="B191:H191"/>
    <mergeCell ref="B192:H192"/>
    <mergeCell ref="B183:H183"/>
    <mergeCell ref="B185:H185"/>
    <mergeCell ref="B187:H187"/>
    <mergeCell ref="B190:H190"/>
    <mergeCell ref="B202:H202"/>
    <mergeCell ref="B282:H282"/>
    <mergeCell ref="B284:H284"/>
    <mergeCell ref="B285:H285"/>
    <mergeCell ref="B287:H287"/>
    <mergeCell ref="B286:H286"/>
    <mergeCell ref="B289:H289"/>
    <mergeCell ref="B293:H293"/>
    <mergeCell ref="B278:H278"/>
    <mergeCell ref="B246:H246"/>
    <mergeCell ref="B248:H248"/>
    <mergeCell ref="B251:H251"/>
    <mergeCell ref="B254:H254"/>
    <mergeCell ref="B256:H256"/>
    <mergeCell ref="B260:H260"/>
    <mergeCell ref="B258:H258"/>
    <mergeCell ref="B259:H259"/>
    <mergeCell ref="B249:H249"/>
    <mergeCell ref="B252:H252"/>
    <mergeCell ref="B255:H255"/>
    <mergeCell ref="B257:H257"/>
    <mergeCell ref="B261:H261"/>
    <mergeCell ref="B262:H262"/>
    <mergeCell ref="B263:H263"/>
    <mergeCell ref="B267:H267"/>
    <mergeCell ref="B271:H271"/>
    <mergeCell ref="B274:H274"/>
    <mergeCell ref="B277:H277"/>
    <mergeCell ref="B281:H281"/>
    <mergeCell ref="B269:H269"/>
    <mergeCell ref="B273:H273"/>
    <mergeCell ref="B264:H264"/>
    <mergeCell ref="B265:H265"/>
    <mergeCell ref="B266:H266"/>
    <mergeCell ref="B268:H268"/>
    <mergeCell ref="B279:H279"/>
    <mergeCell ref="B280:H280"/>
    <mergeCell ref="B321:H321"/>
    <mergeCell ref="B294:H294"/>
    <mergeCell ref="B298:H298"/>
    <mergeCell ref="B300:H300"/>
    <mergeCell ref="B302:H302"/>
    <mergeCell ref="B306:H306"/>
    <mergeCell ref="B308:H308"/>
    <mergeCell ref="B301:H301"/>
    <mergeCell ref="B303:H303"/>
    <mergeCell ref="B295:H295"/>
    <mergeCell ref="B296:H296"/>
    <mergeCell ref="B297:H297"/>
    <mergeCell ref="B299:H299"/>
    <mergeCell ref="B307:H307"/>
    <mergeCell ref="B309:H309"/>
    <mergeCell ref="B310:H310"/>
    <mergeCell ref="B304:H304"/>
    <mergeCell ref="B305:H305"/>
    <mergeCell ref="B339:H339"/>
    <mergeCell ref="B341:H341"/>
    <mergeCell ref="B340:H340"/>
    <mergeCell ref="B311:H311"/>
    <mergeCell ref="B314:H314"/>
    <mergeCell ref="B316:H316"/>
    <mergeCell ref="B318:H318"/>
    <mergeCell ref="B320:H320"/>
    <mergeCell ref="B323:H323"/>
    <mergeCell ref="B317:H317"/>
    <mergeCell ref="B312:H312"/>
    <mergeCell ref="B313:H313"/>
    <mergeCell ref="B315:H315"/>
    <mergeCell ref="B324:H324"/>
    <mergeCell ref="B326:H326"/>
    <mergeCell ref="B327:H327"/>
    <mergeCell ref="B329:H329"/>
    <mergeCell ref="B333:H333"/>
    <mergeCell ref="B336:H336"/>
    <mergeCell ref="B325:H325"/>
    <mergeCell ref="B328:H328"/>
    <mergeCell ref="B332:H332"/>
    <mergeCell ref="B335:H335"/>
    <mergeCell ref="B319:H319"/>
    <mergeCell ref="B343:H343"/>
    <mergeCell ref="B346:H346"/>
    <mergeCell ref="B348:H348"/>
    <mergeCell ref="B352:H352"/>
    <mergeCell ref="B355:H355"/>
    <mergeCell ref="B359:H359"/>
    <mergeCell ref="B356:H356"/>
    <mergeCell ref="B363:H363"/>
    <mergeCell ref="B366:H366"/>
    <mergeCell ref="B360:H360"/>
    <mergeCell ref="B364:H364"/>
    <mergeCell ref="B365:H365"/>
    <mergeCell ref="B351:H351"/>
    <mergeCell ref="B358:H358"/>
    <mergeCell ref="B362:H362"/>
    <mergeCell ref="B368:H368"/>
    <mergeCell ref="B14:H14"/>
    <mergeCell ref="B16:H16"/>
    <mergeCell ref="B17:H17"/>
    <mergeCell ref="B20:H20"/>
    <mergeCell ref="B22:H22"/>
    <mergeCell ref="B24:H24"/>
    <mergeCell ref="B25:H25"/>
    <mergeCell ref="B27:H27"/>
    <mergeCell ref="B30:H30"/>
    <mergeCell ref="B33:H33"/>
    <mergeCell ref="B35:H35"/>
    <mergeCell ref="B36:H36"/>
    <mergeCell ref="B38:H38"/>
    <mergeCell ref="B29:H29"/>
    <mergeCell ref="B32:H32"/>
    <mergeCell ref="B34:H34"/>
    <mergeCell ref="B37:H37"/>
    <mergeCell ref="B42:H42"/>
    <mergeCell ref="B45:H45"/>
    <mergeCell ref="B48:H48"/>
    <mergeCell ref="B50:H50"/>
    <mergeCell ref="B52:H52"/>
    <mergeCell ref="B54:H54"/>
    <mergeCell ref="B91:H91"/>
    <mergeCell ref="B93:H93"/>
    <mergeCell ref="B74:H74"/>
    <mergeCell ref="B84:H84"/>
    <mergeCell ref="B88:H88"/>
    <mergeCell ref="B90:H90"/>
    <mergeCell ref="B97:H97"/>
    <mergeCell ref="B99:H99"/>
    <mergeCell ref="B101:H101"/>
    <mergeCell ref="B103:H103"/>
    <mergeCell ref="B104:H104"/>
    <mergeCell ref="B105:H105"/>
    <mergeCell ref="B109:H109"/>
    <mergeCell ref="B112:H112"/>
    <mergeCell ref="B114:H114"/>
    <mergeCell ref="B117:H117"/>
    <mergeCell ref="B119:H119"/>
    <mergeCell ref="B121:H121"/>
    <mergeCell ref="B141:H141"/>
    <mergeCell ref="B143:H143"/>
    <mergeCell ref="B146:H146"/>
    <mergeCell ref="B148:H148"/>
    <mergeCell ref="B150:H150"/>
    <mergeCell ref="B139:H139"/>
    <mergeCell ref="B144:H144"/>
    <mergeCell ref="B162:H162"/>
    <mergeCell ref="B165:H165"/>
    <mergeCell ref="B223:H223"/>
    <mergeCell ref="B216:H216"/>
    <mergeCell ref="B219:H219"/>
    <mergeCell ref="B222:H222"/>
    <mergeCell ref="B214:H214"/>
    <mergeCell ref="B230:H230"/>
    <mergeCell ref="B231:H231"/>
    <mergeCell ref="B206:H206"/>
    <mergeCell ref="B207:H207"/>
    <mergeCell ref="B209:H209"/>
    <mergeCell ref="B210:H210"/>
    <mergeCell ref="B212:H212"/>
    <mergeCell ref="B211:H211"/>
    <mergeCell ref="B213:H213"/>
    <mergeCell ref="B215:H215"/>
    <mergeCell ref="B217:H217"/>
    <mergeCell ref="B367:H367"/>
    <mergeCell ref="B369:H369"/>
    <mergeCell ref="B342:H342"/>
    <mergeCell ref="B344:H344"/>
    <mergeCell ref="B347:H347"/>
    <mergeCell ref="B349:H349"/>
    <mergeCell ref="B353:H353"/>
    <mergeCell ref="B354:H354"/>
    <mergeCell ref="K1:O1"/>
    <mergeCell ref="K2:O2"/>
    <mergeCell ref="K3:O3"/>
    <mergeCell ref="K4:O4"/>
    <mergeCell ref="A6:O6"/>
    <mergeCell ref="B233:H233"/>
    <mergeCell ref="B235:H235"/>
    <mergeCell ref="B237:H237"/>
    <mergeCell ref="B238:H238"/>
    <mergeCell ref="B232:H232"/>
    <mergeCell ref="B234:H234"/>
    <mergeCell ref="B236:H236"/>
    <mergeCell ref="B245:H245"/>
    <mergeCell ref="B247:H247"/>
    <mergeCell ref="B220:H220"/>
    <mergeCell ref="B221:H221"/>
  </mergeCells>
  <pageMargins left="0.39370078740157499" right="0.39370078740157499" top="0.999999984981507" bottom="0.999999984981507" header="0.499999992490753" footer="0.499999992490753"/>
  <pageSetup paperSize="9" scale="8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2021-03-18T14:03:55Z</cp:lastPrinted>
  <dcterms:created xsi:type="dcterms:W3CDTF">2020-12-28T09:19:51Z</dcterms:created>
  <dcterms:modified xsi:type="dcterms:W3CDTF">2021-06-03T21:23:39Z</dcterms:modified>
</cp:coreProperties>
</file>